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54\1916. 12-2024-п русгидро\3. РАБОЧАЯ ДОКУМЕНТАЦИЯ\12-2024-П-ЭМ2\Расчетные схемы ТКЗ\"/>
    </mc:Choice>
  </mc:AlternateContent>
  <xr:revisionPtr revIDLastSave="0" documentId="13_ncr:1_{3D841AE2-2989-4AA4-8B53-01B543E245B2}" xr6:coauthVersionLast="47" xr6:coauthVersionMax="47" xr10:uidLastSave="{00000000-0000-0000-0000-000000000000}"/>
  <bookViews>
    <workbookView xWindow="-120" yWindow="-120" windowWidth="29040" windowHeight="15840" tabRatio="817" firstSheet="2" activeTab="2" xr2:uid="{00000000-000D-0000-FFFF-FFFF00000000}"/>
  </bookViews>
  <sheets>
    <sheet name="К1" sheetId="39" r:id="rId1"/>
    <sheet name="К1&quot;" sheetId="147" r:id="rId2"/>
    <sheet name="К1.1" sheetId="148" r:id="rId3"/>
    <sheet name="К2" sheetId="149" r:id="rId4"/>
    <sheet name="К2&quot;" sheetId="150" r:id="rId5"/>
    <sheet name="К2.1" sheetId="151" r:id="rId6"/>
    <sheet name="К3" sheetId="152" r:id="rId7"/>
    <sheet name="К3&quot;" sheetId="153" r:id="rId8"/>
    <sheet name="К3.1" sheetId="154" r:id="rId9"/>
    <sheet name="К4" sheetId="155" r:id="rId10"/>
    <sheet name="К4&quot;" sheetId="156" r:id="rId11"/>
    <sheet name="К4.1" sheetId="157" r:id="rId12"/>
    <sheet name="К5" sheetId="158" r:id="rId13"/>
    <sheet name="К5&quot; " sheetId="159" r:id="rId14"/>
    <sheet name="К5.1" sheetId="160" r:id="rId15"/>
    <sheet name="К6" sheetId="161" r:id="rId16"/>
    <sheet name="К6&quot;" sheetId="162" r:id="rId17"/>
    <sheet name="К6.1" sheetId="163" r:id="rId18"/>
    <sheet name="К7" sheetId="164" r:id="rId19"/>
    <sheet name="К7&quot;" sheetId="165" r:id="rId20"/>
    <sheet name="К7.1" sheetId="166" r:id="rId21"/>
    <sheet name="К8" sheetId="167" r:id="rId22"/>
    <sheet name="К8&quot;" sheetId="168" r:id="rId23"/>
    <sheet name="К8.1" sheetId="169" r:id="rId24"/>
    <sheet name="К9" sheetId="170" r:id="rId25"/>
    <sheet name="К9&quot;" sheetId="171" r:id="rId26"/>
    <sheet name="К9.1" sheetId="172" r:id="rId27"/>
    <sheet name="К10" sheetId="173" r:id="rId28"/>
    <sheet name="К10&quot;" sheetId="174" r:id="rId29"/>
    <sheet name="К10.1" sheetId="175" r:id="rId30"/>
    <sheet name="К11" sheetId="176" r:id="rId31"/>
    <sheet name="К11&quot;" sheetId="177" r:id="rId32"/>
    <sheet name="К11.1" sheetId="178" r:id="rId33"/>
    <sheet name="К12" sheetId="179" r:id="rId34"/>
    <sheet name="К12&quot;" sheetId="180" r:id="rId35"/>
    <sheet name="К12.1" sheetId="181" r:id="rId36"/>
    <sheet name="К13" sheetId="182" r:id="rId37"/>
    <sheet name="К13&quot;" sheetId="183" r:id="rId38"/>
    <sheet name="К13.1" sheetId="184" r:id="rId39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3" i="184" l="1"/>
  <c r="P43" i="184"/>
  <c r="N43" i="184"/>
  <c r="H43" i="184"/>
  <c r="G43" i="184"/>
  <c r="R42" i="184"/>
  <c r="I43" i="184" s="1"/>
  <c r="P42" i="184"/>
  <c r="N42" i="184"/>
  <c r="E43" i="184" s="1"/>
  <c r="H42" i="184"/>
  <c r="E42" i="184"/>
  <c r="R41" i="184"/>
  <c r="I42" i="184" s="1"/>
  <c r="P41" i="184"/>
  <c r="G42" i="184" s="1"/>
  <c r="C42" i="184" s="1"/>
  <c r="N41" i="184"/>
  <c r="H41" i="184"/>
  <c r="E41" i="184"/>
  <c r="P40" i="184"/>
  <c r="G41" i="184" s="1"/>
  <c r="N40" i="184"/>
  <c r="H40" i="184"/>
  <c r="R39" i="184"/>
  <c r="I40" i="184" s="1"/>
  <c r="P39" i="184"/>
  <c r="G40" i="184" s="1"/>
  <c r="I39" i="184"/>
  <c r="H39" i="184"/>
  <c r="R38" i="184"/>
  <c r="P38" i="184"/>
  <c r="G39" i="184" s="1"/>
  <c r="N38" i="184"/>
  <c r="E39" i="184" s="1"/>
  <c r="J28" i="184"/>
  <c r="H28" i="184"/>
  <c r="J27" i="184"/>
  <c r="H27" i="184"/>
  <c r="J26" i="184"/>
  <c r="H26" i="184"/>
  <c r="J25" i="184"/>
  <c r="H25" i="184"/>
  <c r="J24" i="184"/>
  <c r="H24" i="184"/>
  <c r="J23" i="184"/>
  <c r="H23" i="184"/>
  <c r="J22" i="184"/>
  <c r="H22" i="184"/>
  <c r="J21" i="184"/>
  <c r="H21" i="184"/>
  <c r="F21" i="184"/>
  <c r="D21" i="184"/>
  <c r="AA20" i="184"/>
  <c r="Y20" i="184"/>
  <c r="AC20" i="184" s="1"/>
  <c r="T20" i="184"/>
  <c r="J20" i="184" s="1"/>
  <c r="R20" i="184"/>
  <c r="H20" i="184" s="1"/>
  <c r="F20" i="184"/>
  <c r="D20" i="184"/>
  <c r="AC19" i="184"/>
  <c r="AA19" i="184"/>
  <c r="Y19" i="184"/>
  <c r="T19" i="184"/>
  <c r="J19" i="184" s="1"/>
  <c r="R19" i="184"/>
  <c r="H19" i="184"/>
  <c r="F19" i="184"/>
  <c r="D19" i="184"/>
  <c r="Y18" i="184"/>
  <c r="AC18" i="184" s="1"/>
  <c r="W18" i="184"/>
  <c r="AA18" i="184" s="1"/>
  <c r="T18" i="184"/>
  <c r="R18" i="184"/>
  <c r="H18" i="184" s="1"/>
  <c r="D18" i="184"/>
  <c r="AC17" i="184"/>
  <c r="J17" i="184" s="1"/>
  <c r="AA17" i="184"/>
  <c r="Y17" i="184"/>
  <c r="F17" i="184" s="1"/>
  <c r="T17" i="184"/>
  <c r="R17" i="184"/>
  <c r="H17" i="184" s="1"/>
  <c r="N17" i="184"/>
  <c r="N39" i="184" s="1"/>
  <c r="E40" i="184" s="1"/>
  <c r="C40" i="184" s="1"/>
  <c r="AA16" i="184"/>
  <c r="Y16" i="184"/>
  <c r="F16" i="184" s="1"/>
  <c r="T16" i="184"/>
  <c r="R16" i="184"/>
  <c r="H16" i="184" s="1"/>
  <c r="N16" i="184"/>
  <c r="D16" i="184"/>
  <c r="J14" i="184"/>
  <c r="D14" i="184"/>
  <c r="H14" i="184" s="1"/>
  <c r="J13" i="184"/>
  <c r="H13" i="184"/>
  <c r="D13" i="184"/>
  <c r="J12" i="184"/>
  <c r="D12" i="184"/>
  <c r="J11" i="184"/>
  <c r="H11" i="184"/>
  <c r="J9" i="184"/>
  <c r="H9" i="184"/>
  <c r="Q2" i="184"/>
  <c r="P2" i="184" s="1"/>
  <c r="O2" i="184"/>
  <c r="N2" i="184"/>
  <c r="K2" i="184" s="1"/>
  <c r="D2" i="184" s="1"/>
  <c r="Q2" i="183"/>
  <c r="R20" i="183"/>
  <c r="T20" i="183"/>
  <c r="Y20" i="183"/>
  <c r="F20" i="183" s="1"/>
  <c r="AA20" i="183"/>
  <c r="R43" i="183"/>
  <c r="P43" i="183"/>
  <c r="N43" i="183"/>
  <c r="H43" i="183"/>
  <c r="R42" i="183"/>
  <c r="I43" i="183" s="1"/>
  <c r="P42" i="183"/>
  <c r="G43" i="183" s="1"/>
  <c r="N42" i="183"/>
  <c r="E43" i="183" s="1"/>
  <c r="H42" i="183"/>
  <c r="G42" i="183"/>
  <c r="E42" i="183"/>
  <c r="R41" i="183"/>
  <c r="I42" i="183" s="1"/>
  <c r="C42" i="183" s="1"/>
  <c r="P41" i="183"/>
  <c r="N41" i="183"/>
  <c r="H41" i="183"/>
  <c r="E41" i="183"/>
  <c r="P40" i="183"/>
  <c r="G41" i="183" s="1"/>
  <c r="C41" i="183" s="1"/>
  <c r="N40" i="183"/>
  <c r="H40" i="183"/>
  <c r="G40" i="183"/>
  <c r="R39" i="183"/>
  <c r="I40" i="183" s="1"/>
  <c r="P39" i="183"/>
  <c r="H39" i="183"/>
  <c r="R38" i="183"/>
  <c r="I39" i="183" s="1"/>
  <c r="P38" i="183"/>
  <c r="G39" i="183" s="1"/>
  <c r="N38" i="183"/>
  <c r="E39" i="183" s="1"/>
  <c r="J28" i="183"/>
  <c r="H28" i="183"/>
  <c r="J27" i="183"/>
  <c r="H27" i="183"/>
  <c r="J26" i="183"/>
  <c r="H26" i="183"/>
  <c r="J25" i="183"/>
  <c r="H25" i="183"/>
  <c r="J24" i="183"/>
  <c r="H24" i="183"/>
  <c r="J23" i="183"/>
  <c r="H23" i="183"/>
  <c r="J22" i="183"/>
  <c r="H22" i="183"/>
  <c r="J21" i="183"/>
  <c r="H21" i="183"/>
  <c r="F21" i="183"/>
  <c r="D21" i="183"/>
  <c r="H20" i="183"/>
  <c r="D20" i="183"/>
  <c r="AC19" i="183"/>
  <c r="AA19" i="183"/>
  <c r="Y19" i="183"/>
  <c r="T19" i="183"/>
  <c r="J19" i="183" s="1"/>
  <c r="R19" i="183"/>
  <c r="H19" i="183" s="1"/>
  <c r="F19" i="183"/>
  <c r="D19" i="183"/>
  <c r="W18" i="183"/>
  <c r="R40" i="183" s="1"/>
  <c r="I41" i="183" s="1"/>
  <c r="T18" i="183"/>
  <c r="R18" i="183"/>
  <c r="AA17" i="183"/>
  <c r="Y17" i="183"/>
  <c r="F17" i="183" s="1"/>
  <c r="T17" i="183"/>
  <c r="N17" i="183"/>
  <c r="N39" i="183" s="1"/>
  <c r="E40" i="183" s="1"/>
  <c r="C40" i="183" s="1"/>
  <c r="AA16" i="183"/>
  <c r="Y16" i="183"/>
  <c r="AC16" i="183" s="1"/>
  <c r="T16" i="183"/>
  <c r="J16" i="183" s="1"/>
  <c r="N16" i="183"/>
  <c r="D16" i="183" s="1"/>
  <c r="F16" i="183"/>
  <c r="J14" i="183"/>
  <c r="H14" i="183"/>
  <c r="D14" i="183"/>
  <c r="J13" i="183"/>
  <c r="D13" i="183"/>
  <c r="H13" i="183" s="1"/>
  <c r="J12" i="183"/>
  <c r="D12" i="183"/>
  <c r="J11" i="183"/>
  <c r="H11" i="183"/>
  <c r="J9" i="183"/>
  <c r="H9" i="183"/>
  <c r="P2" i="183"/>
  <c r="O2" i="183"/>
  <c r="K2" i="183" s="1"/>
  <c r="D2" i="183" s="1"/>
  <c r="N2" i="183"/>
  <c r="Q2" i="182"/>
  <c r="P2" i="182" s="1"/>
  <c r="R20" i="182"/>
  <c r="T20" i="182"/>
  <c r="Y20" i="182"/>
  <c r="AC20" i="182" s="1"/>
  <c r="AA20" i="182"/>
  <c r="R43" i="182"/>
  <c r="P43" i="182"/>
  <c r="N43" i="182"/>
  <c r="H43" i="182"/>
  <c r="R42" i="182"/>
  <c r="I43" i="182" s="1"/>
  <c r="P42" i="182"/>
  <c r="G43" i="182" s="1"/>
  <c r="N42" i="182"/>
  <c r="E43" i="182" s="1"/>
  <c r="I42" i="182"/>
  <c r="H42" i="182"/>
  <c r="G42" i="182"/>
  <c r="E42" i="182"/>
  <c r="C42" i="182"/>
  <c r="R41" i="182"/>
  <c r="P41" i="182"/>
  <c r="N41" i="182"/>
  <c r="H41" i="182"/>
  <c r="G41" i="182"/>
  <c r="E41" i="182"/>
  <c r="P40" i="182"/>
  <c r="N40" i="182"/>
  <c r="I40" i="182"/>
  <c r="H40" i="182"/>
  <c r="G40" i="182"/>
  <c r="R39" i="182"/>
  <c r="P39" i="182"/>
  <c r="H39" i="182"/>
  <c r="R38" i="182"/>
  <c r="I39" i="182" s="1"/>
  <c r="P38" i="182"/>
  <c r="G39" i="182" s="1"/>
  <c r="N38" i="182"/>
  <c r="E39" i="182" s="1"/>
  <c r="C39" i="182" s="1"/>
  <c r="J28" i="182"/>
  <c r="H28" i="182"/>
  <c r="J27" i="182"/>
  <c r="H27" i="182"/>
  <c r="J26" i="182"/>
  <c r="H26" i="182"/>
  <c r="J25" i="182"/>
  <c r="H25" i="182"/>
  <c r="J24" i="182"/>
  <c r="H24" i="182"/>
  <c r="J23" i="182"/>
  <c r="H23" i="182"/>
  <c r="J22" i="182"/>
  <c r="H22" i="182"/>
  <c r="J21" i="182"/>
  <c r="H21" i="182"/>
  <c r="F21" i="182"/>
  <c r="D21" i="182"/>
  <c r="H20" i="182"/>
  <c r="F20" i="182"/>
  <c r="D20" i="182"/>
  <c r="AC19" i="182"/>
  <c r="J19" i="182" s="1"/>
  <c r="AA19" i="182"/>
  <c r="Y19" i="182"/>
  <c r="T19" i="182"/>
  <c r="R19" i="182"/>
  <c r="H19" i="182"/>
  <c r="F19" i="182"/>
  <c r="D19" i="182"/>
  <c r="W18" i="182"/>
  <c r="R40" i="182" s="1"/>
  <c r="I41" i="182" s="1"/>
  <c r="C41" i="182" s="1"/>
  <c r="T18" i="182"/>
  <c r="R18" i="182"/>
  <c r="AA17" i="182"/>
  <c r="Y17" i="182"/>
  <c r="F17" i="182" s="1"/>
  <c r="T17" i="182"/>
  <c r="N17" i="182"/>
  <c r="N39" i="182" s="1"/>
  <c r="E40" i="182" s="1"/>
  <c r="C40" i="182" s="1"/>
  <c r="AA16" i="182"/>
  <c r="Y16" i="182"/>
  <c r="AC16" i="182" s="1"/>
  <c r="T16" i="182"/>
  <c r="R16" i="182"/>
  <c r="H16" i="182"/>
  <c r="F16" i="182"/>
  <c r="D16" i="182"/>
  <c r="J14" i="182"/>
  <c r="D14" i="182"/>
  <c r="H14" i="182" s="1"/>
  <c r="J13" i="182"/>
  <c r="D13" i="182"/>
  <c r="H13" i="182" s="1"/>
  <c r="J12" i="182"/>
  <c r="H12" i="182"/>
  <c r="D12" i="182"/>
  <c r="J11" i="182"/>
  <c r="H11" i="182"/>
  <c r="J9" i="182"/>
  <c r="H9" i="182"/>
  <c r="O2" i="182"/>
  <c r="N2" i="182"/>
  <c r="R43" i="181"/>
  <c r="P43" i="181"/>
  <c r="N43" i="181"/>
  <c r="H43" i="181"/>
  <c r="G43" i="181"/>
  <c r="R42" i="181"/>
  <c r="I43" i="181" s="1"/>
  <c r="P42" i="181"/>
  <c r="N42" i="181"/>
  <c r="E43" i="181" s="1"/>
  <c r="C43" i="181" s="1"/>
  <c r="H42" i="181"/>
  <c r="G42" i="181"/>
  <c r="R41" i="181"/>
  <c r="I42" i="181" s="1"/>
  <c r="P41" i="181"/>
  <c r="N41" i="181"/>
  <c r="E42" i="181" s="1"/>
  <c r="C42" i="181" s="1"/>
  <c r="H41" i="181"/>
  <c r="P40" i="181"/>
  <c r="G41" i="181" s="1"/>
  <c r="N40" i="181"/>
  <c r="E41" i="181" s="1"/>
  <c r="I40" i="181"/>
  <c r="H40" i="181"/>
  <c r="R39" i="181"/>
  <c r="P39" i="181"/>
  <c r="G40" i="181" s="1"/>
  <c r="H39" i="181"/>
  <c r="G39" i="181"/>
  <c r="R38" i="181"/>
  <c r="I39" i="181" s="1"/>
  <c r="P38" i="181"/>
  <c r="N38" i="181"/>
  <c r="E39" i="181" s="1"/>
  <c r="C39" i="181" s="1"/>
  <c r="J28" i="181"/>
  <c r="H28" i="181"/>
  <c r="J27" i="181"/>
  <c r="H27" i="181"/>
  <c r="J26" i="181"/>
  <c r="H26" i="181"/>
  <c r="J25" i="181"/>
  <c r="H25" i="181"/>
  <c r="J24" i="181"/>
  <c r="H24" i="181"/>
  <c r="J23" i="181"/>
  <c r="H23" i="181"/>
  <c r="J22" i="181"/>
  <c r="H22" i="181"/>
  <c r="J21" i="181"/>
  <c r="H21" i="181"/>
  <c r="F21" i="181"/>
  <c r="D21" i="181"/>
  <c r="J20" i="181"/>
  <c r="H20" i="181"/>
  <c r="F20" i="181"/>
  <c r="D20" i="181"/>
  <c r="AC19" i="181"/>
  <c r="J19" i="181" s="1"/>
  <c r="AA19" i="181"/>
  <c r="Y19" i="181"/>
  <c r="F19" i="181" s="1"/>
  <c r="T19" i="181"/>
  <c r="R19" i="181"/>
  <c r="H19" i="181" s="1"/>
  <c r="D19" i="181"/>
  <c r="W18" i="181"/>
  <c r="R40" i="181" s="1"/>
  <c r="I41" i="181" s="1"/>
  <c r="T18" i="181"/>
  <c r="R18" i="181"/>
  <c r="AC17" i="181"/>
  <c r="AA17" i="181"/>
  <c r="Y17" i="181"/>
  <c r="T17" i="181"/>
  <c r="J17" i="181" s="1"/>
  <c r="N17" i="181"/>
  <c r="N39" i="181" s="1"/>
  <c r="E40" i="181" s="1"/>
  <c r="C40" i="181" s="1"/>
  <c r="F17" i="181"/>
  <c r="AA16" i="181"/>
  <c r="Y16" i="181"/>
  <c r="AC16" i="181" s="1"/>
  <c r="T16" i="181"/>
  <c r="J16" i="181" s="1"/>
  <c r="N16" i="181"/>
  <c r="D16" i="181" s="1"/>
  <c r="F16" i="181"/>
  <c r="J14" i="181"/>
  <c r="D14" i="181"/>
  <c r="H14" i="181" s="1"/>
  <c r="J13" i="181"/>
  <c r="H13" i="181"/>
  <c r="D13" i="181"/>
  <c r="J12" i="181"/>
  <c r="H12" i="181"/>
  <c r="D12" i="181"/>
  <c r="J11" i="181"/>
  <c r="H11" i="181"/>
  <c r="J9" i="181"/>
  <c r="H9" i="181"/>
  <c r="Q2" i="181"/>
  <c r="P2" i="181"/>
  <c r="O2" i="181"/>
  <c r="K2" i="181" s="1"/>
  <c r="D2" i="181" s="1"/>
  <c r="N2" i="181"/>
  <c r="R43" i="180"/>
  <c r="P43" i="180"/>
  <c r="N43" i="180"/>
  <c r="H43" i="180"/>
  <c r="G43" i="180"/>
  <c r="R42" i="180"/>
  <c r="I43" i="180" s="1"/>
  <c r="P42" i="180"/>
  <c r="N42" i="180"/>
  <c r="E43" i="180" s="1"/>
  <c r="C43" i="180" s="1"/>
  <c r="H42" i="180"/>
  <c r="G42" i="180"/>
  <c r="E42" i="180"/>
  <c r="R41" i="180"/>
  <c r="I42" i="180" s="1"/>
  <c r="C42" i="180" s="1"/>
  <c r="P41" i="180"/>
  <c r="N41" i="180"/>
  <c r="H41" i="180"/>
  <c r="E41" i="180"/>
  <c r="P40" i="180"/>
  <c r="G41" i="180" s="1"/>
  <c r="N40" i="180"/>
  <c r="H40" i="180"/>
  <c r="G40" i="180"/>
  <c r="R39" i="180"/>
  <c r="I40" i="180" s="1"/>
  <c r="P39" i="180"/>
  <c r="I39" i="180"/>
  <c r="H39" i="180"/>
  <c r="R38" i="180"/>
  <c r="P38" i="180"/>
  <c r="G39" i="180" s="1"/>
  <c r="N38" i="180"/>
  <c r="E39" i="180" s="1"/>
  <c r="C39" i="180" s="1"/>
  <c r="J28" i="180"/>
  <c r="H28" i="180"/>
  <c r="J27" i="180"/>
  <c r="H27" i="180"/>
  <c r="J26" i="180"/>
  <c r="H26" i="180"/>
  <c r="J25" i="180"/>
  <c r="H25" i="180"/>
  <c r="J24" i="180"/>
  <c r="H24" i="180"/>
  <c r="J23" i="180"/>
  <c r="H23" i="180"/>
  <c r="J22" i="180"/>
  <c r="H22" i="180"/>
  <c r="J21" i="180"/>
  <c r="H21" i="180"/>
  <c r="F21" i="180"/>
  <c r="D21" i="180"/>
  <c r="J20" i="180"/>
  <c r="H20" i="180"/>
  <c r="F20" i="180"/>
  <c r="D20" i="180"/>
  <c r="AA19" i="180"/>
  <c r="Y19" i="180"/>
  <c r="F19" i="180" s="1"/>
  <c r="T19" i="180"/>
  <c r="R19" i="180"/>
  <c r="D19" i="180"/>
  <c r="W18" i="180"/>
  <c r="R40" i="180" s="1"/>
  <c r="I41" i="180" s="1"/>
  <c r="T18" i="180"/>
  <c r="R18" i="180"/>
  <c r="AA17" i="180"/>
  <c r="Y17" i="180"/>
  <c r="F17" i="180" s="1"/>
  <c r="T17" i="180"/>
  <c r="N17" i="180"/>
  <c r="N39" i="180" s="1"/>
  <c r="E40" i="180" s="1"/>
  <c r="C40" i="180" s="1"/>
  <c r="AC16" i="180"/>
  <c r="AA16" i="180"/>
  <c r="Y16" i="180"/>
  <c r="T16" i="180"/>
  <c r="J16" i="180" s="1"/>
  <c r="R16" i="180"/>
  <c r="N16" i="180"/>
  <c r="H16" i="180"/>
  <c r="F16" i="180"/>
  <c r="D16" i="180"/>
  <c r="J14" i="180"/>
  <c r="D14" i="180"/>
  <c r="H14" i="180" s="1"/>
  <c r="J13" i="180"/>
  <c r="D13" i="180"/>
  <c r="H13" i="180" s="1"/>
  <c r="J12" i="180"/>
  <c r="D12" i="180"/>
  <c r="J11" i="180"/>
  <c r="H11" i="180"/>
  <c r="J9" i="180"/>
  <c r="H9" i="180"/>
  <c r="Q2" i="180"/>
  <c r="P2" i="180"/>
  <c r="K2" i="180" s="1"/>
  <c r="D2" i="180" s="1"/>
  <c r="O2" i="180"/>
  <c r="N2" i="180"/>
  <c r="R43" i="179"/>
  <c r="P43" i="179"/>
  <c r="N43" i="179"/>
  <c r="H43" i="179"/>
  <c r="G43" i="179"/>
  <c r="R42" i="179"/>
  <c r="I43" i="179" s="1"/>
  <c r="P42" i="179"/>
  <c r="N42" i="179"/>
  <c r="E43" i="179" s="1"/>
  <c r="C43" i="179" s="1"/>
  <c r="I42" i="179"/>
  <c r="H42" i="179"/>
  <c r="R41" i="179"/>
  <c r="P41" i="179"/>
  <c r="G42" i="179" s="1"/>
  <c r="N41" i="179"/>
  <c r="E42" i="179" s="1"/>
  <c r="H41" i="179"/>
  <c r="P40" i="179"/>
  <c r="G41" i="179" s="1"/>
  <c r="N40" i="179"/>
  <c r="E41" i="179" s="1"/>
  <c r="I40" i="179"/>
  <c r="H40" i="179"/>
  <c r="G40" i="179"/>
  <c r="R39" i="179"/>
  <c r="P39" i="179"/>
  <c r="I39" i="179"/>
  <c r="H39" i="179"/>
  <c r="G39" i="179"/>
  <c r="R38" i="179"/>
  <c r="P38" i="179"/>
  <c r="N38" i="179"/>
  <c r="E39" i="179" s="1"/>
  <c r="C39" i="179" s="1"/>
  <c r="J28" i="179"/>
  <c r="H28" i="179"/>
  <c r="J27" i="179"/>
  <c r="H27" i="179"/>
  <c r="J26" i="179"/>
  <c r="H26" i="179"/>
  <c r="J25" i="179"/>
  <c r="H25" i="179"/>
  <c r="J24" i="179"/>
  <c r="H24" i="179"/>
  <c r="J23" i="179"/>
  <c r="H23" i="179"/>
  <c r="J22" i="179"/>
  <c r="H22" i="179"/>
  <c r="J21" i="179"/>
  <c r="H21" i="179"/>
  <c r="F21" i="179"/>
  <c r="D21" i="179"/>
  <c r="J20" i="179"/>
  <c r="H20" i="179"/>
  <c r="F20" i="179"/>
  <c r="D20" i="179"/>
  <c r="AA19" i="179"/>
  <c r="H19" i="179" s="1"/>
  <c r="Y19" i="179"/>
  <c r="AC19" i="179" s="1"/>
  <c r="J19" i="179" s="1"/>
  <c r="T19" i="179"/>
  <c r="R19" i="179"/>
  <c r="D19" i="179"/>
  <c r="W18" i="179"/>
  <c r="R40" i="179" s="1"/>
  <c r="I41" i="179" s="1"/>
  <c r="T18" i="179"/>
  <c r="R18" i="179"/>
  <c r="AC17" i="179"/>
  <c r="J17" i="179" s="1"/>
  <c r="AA17" i="179"/>
  <c r="Y17" i="179"/>
  <c r="F17" i="179" s="1"/>
  <c r="T17" i="179"/>
  <c r="N17" i="179"/>
  <c r="N39" i="179" s="1"/>
  <c r="E40" i="179" s="1"/>
  <c r="C40" i="179" s="1"/>
  <c r="AA16" i="179"/>
  <c r="H16" i="179" s="1"/>
  <c r="Y16" i="179"/>
  <c r="AC16" i="179" s="1"/>
  <c r="T16" i="179"/>
  <c r="J16" i="179" s="1"/>
  <c r="R16" i="179"/>
  <c r="F16" i="179"/>
  <c r="D16" i="179"/>
  <c r="J14" i="179"/>
  <c r="D14" i="179"/>
  <c r="H14" i="179" s="1"/>
  <c r="J13" i="179"/>
  <c r="D13" i="179"/>
  <c r="J12" i="179"/>
  <c r="D12" i="179"/>
  <c r="H12" i="179" s="1"/>
  <c r="J11" i="179"/>
  <c r="H11" i="179"/>
  <c r="J9" i="179"/>
  <c r="H9" i="179"/>
  <c r="Q2" i="179"/>
  <c r="P2" i="179" s="1"/>
  <c r="O2" i="179"/>
  <c r="K2" i="179" s="1"/>
  <c r="D2" i="179" s="1"/>
  <c r="N2" i="179"/>
  <c r="R43" i="178"/>
  <c r="P43" i="178"/>
  <c r="N43" i="178"/>
  <c r="I43" i="178"/>
  <c r="H43" i="178"/>
  <c r="G43" i="178"/>
  <c r="R42" i="178"/>
  <c r="P42" i="178"/>
  <c r="N42" i="178"/>
  <c r="E43" i="178" s="1"/>
  <c r="I42" i="178"/>
  <c r="H42" i="178"/>
  <c r="G42" i="178"/>
  <c r="R41" i="178"/>
  <c r="P41" i="178"/>
  <c r="N41" i="178"/>
  <c r="E42" i="178" s="1"/>
  <c r="C42" i="178" s="1"/>
  <c r="H41" i="178"/>
  <c r="G41" i="178"/>
  <c r="C41" i="178" s="1"/>
  <c r="E41" i="178"/>
  <c r="R40" i="178"/>
  <c r="I41" i="178" s="1"/>
  <c r="P40" i="178"/>
  <c r="N40" i="178"/>
  <c r="I40" i="178"/>
  <c r="H40" i="178"/>
  <c r="G40" i="178"/>
  <c r="E40" i="178"/>
  <c r="C40" i="178" s="1"/>
  <c r="R39" i="178"/>
  <c r="P39" i="178"/>
  <c r="N39" i="178"/>
  <c r="H39" i="178"/>
  <c r="G39" i="178"/>
  <c r="R38" i="178"/>
  <c r="I39" i="178" s="1"/>
  <c r="P38" i="178"/>
  <c r="N38" i="178"/>
  <c r="E39" i="178" s="1"/>
  <c r="C39" i="178" s="1"/>
  <c r="J28" i="178"/>
  <c r="H28" i="178"/>
  <c r="J27" i="178"/>
  <c r="H27" i="178"/>
  <c r="J26" i="178"/>
  <c r="H26" i="178"/>
  <c r="J25" i="178"/>
  <c r="H25" i="178"/>
  <c r="J24" i="178"/>
  <c r="H24" i="178"/>
  <c r="J23" i="178"/>
  <c r="H23" i="178"/>
  <c r="J22" i="178"/>
  <c r="H22" i="178"/>
  <c r="J21" i="178"/>
  <c r="H21" i="178"/>
  <c r="F21" i="178"/>
  <c r="D21" i="178"/>
  <c r="AA20" i="178"/>
  <c r="Y20" i="178"/>
  <c r="F20" i="178" s="1"/>
  <c r="T20" i="178"/>
  <c r="R20" i="178"/>
  <c r="D20" i="178"/>
  <c r="AA19" i="178"/>
  <c r="Y19" i="178"/>
  <c r="AC19" i="178" s="1"/>
  <c r="J19" i="178" s="1"/>
  <c r="T19" i="178"/>
  <c r="R19" i="178"/>
  <c r="H19" i="178"/>
  <c r="F19" i="178"/>
  <c r="D19" i="178"/>
  <c r="Y18" i="178"/>
  <c r="AC18" i="178" s="1"/>
  <c r="J18" i="178" s="1"/>
  <c r="W18" i="178"/>
  <c r="AA18" i="178" s="1"/>
  <c r="T18" i="178"/>
  <c r="R18" i="178"/>
  <c r="F18" i="178"/>
  <c r="D18" i="178"/>
  <c r="AC17" i="178"/>
  <c r="J17" i="178" s="1"/>
  <c r="AA17" i="178"/>
  <c r="H17" i="178" s="1"/>
  <c r="Y17" i="178"/>
  <c r="F17" i="178" s="1"/>
  <c r="T17" i="178"/>
  <c r="R17" i="178"/>
  <c r="N17" i="178"/>
  <c r="D17" i="178"/>
  <c r="AA16" i="178"/>
  <c r="Y16" i="178"/>
  <c r="AC16" i="178" s="1"/>
  <c r="T16" i="178"/>
  <c r="R16" i="178"/>
  <c r="H16" i="178" s="1"/>
  <c r="N16" i="178"/>
  <c r="D16" i="178"/>
  <c r="J14" i="178"/>
  <c r="D14" i="178"/>
  <c r="H14" i="178" s="1"/>
  <c r="J13" i="178"/>
  <c r="H13" i="178"/>
  <c r="D13" i="178"/>
  <c r="J12" i="178"/>
  <c r="D12" i="178"/>
  <c r="J11" i="178"/>
  <c r="H11" i="178"/>
  <c r="J9" i="178"/>
  <c r="H9" i="178"/>
  <c r="Q2" i="178"/>
  <c r="P2" i="178" s="1"/>
  <c r="O2" i="178"/>
  <c r="N2" i="178"/>
  <c r="K2" i="178" s="1"/>
  <c r="D2" i="178" s="1"/>
  <c r="Q2" i="177"/>
  <c r="R20" i="177"/>
  <c r="T20" i="177"/>
  <c r="Y20" i="177"/>
  <c r="F20" i="177" s="1"/>
  <c r="AA20" i="177"/>
  <c r="R43" i="177"/>
  <c r="P43" i="177"/>
  <c r="N43" i="177"/>
  <c r="H43" i="177"/>
  <c r="R42" i="177"/>
  <c r="I43" i="177" s="1"/>
  <c r="P42" i="177"/>
  <c r="G43" i="177" s="1"/>
  <c r="N42" i="177"/>
  <c r="E43" i="177" s="1"/>
  <c r="H42" i="177"/>
  <c r="G42" i="177"/>
  <c r="E42" i="177"/>
  <c r="R41" i="177"/>
  <c r="I42" i="177" s="1"/>
  <c r="C42" i="177" s="1"/>
  <c r="P41" i="177"/>
  <c r="N41" i="177"/>
  <c r="H41" i="177"/>
  <c r="E41" i="177"/>
  <c r="P40" i="177"/>
  <c r="G41" i="177" s="1"/>
  <c r="C41" i="177" s="1"/>
  <c r="N40" i="177"/>
  <c r="H40" i="177"/>
  <c r="R39" i="177"/>
  <c r="I40" i="177" s="1"/>
  <c r="P39" i="177"/>
  <c r="G40" i="177" s="1"/>
  <c r="I39" i="177"/>
  <c r="H39" i="177"/>
  <c r="R38" i="177"/>
  <c r="P38" i="177"/>
  <c r="G39" i="177" s="1"/>
  <c r="N38" i="177"/>
  <c r="E39" i="177" s="1"/>
  <c r="C39" i="177" s="1"/>
  <c r="J28" i="177"/>
  <c r="H28" i="177"/>
  <c r="J27" i="177"/>
  <c r="H27" i="177"/>
  <c r="J26" i="177"/>
  <c r="H26" i="177"/>
  <c r="J25" i="177"/>
  <c r="H25" i="177"/>
  <c r="J24" i="177"/>
  <c r="H24" i="177"/>
  <c r="J23" i="177"/>
  <c r="H23" i="177"/>
  <c r="J22" i="177"/>
  <c r="H22" i="177"/>
  <c r="J21" i="177"/>
  <c r="H21" i="177"/>
  <c r="F21" i="177"/>
  <c r="D21" i="177"/>
  <c r="H20" i="177"/>
  <c r="D20" i="177"/>
  <c r="AC19" i="177"/>
  <c r="J19" i="177" s="1"/>
  <c r="AA19" i="177"/>
  <c r="Y19" i="177"/>
  <c r="F19" i="177" s="1"/>
  <c r="T19" i="177"/>
  <c r="R19" i="177"/>
  <c r="H19" i="177" s="1"/>
  <c r="D19" i="177"/>
  <c r="W18" i="177"/>
  <c r="R40" i="177" s="1"/>
  <c r="I41" i="177" s="1"/>
  <c r="T18" i="177"/>
  <c r="R18" i="177"/>
  <c r="AA17" i="177"/>
  <c r="Y17" i="177"/>
  <c r="AC17" i="177" s="1"/>
  <c r="T17" i="177"/>
  <c r="J17" i="177" s="1"/>
  <c r="N17" i="177"/>
  <c r="N39" i="177" s="1"/>
  <c r="E40" i="177" s="1"/>
  <c r="F17" i="177"/>
  <c r="AC16" i="177"/>
  <c r="AA16" i="177"/>
  <c r="Y16" i="177"/>
  <c r="F16" i="177" s="1"/>
  <c r="T16" i="177"/>
  <c r="N16" i="177"/>
  <c r="R16" i="177" s="1"/>
  <c r="H16" i="177" s="1"/>
  <c r="J16" i="177"/>
  <c r="D16" i="177"/>
  <c r="J14" i="177"/>
  <c r="D14" i="177"/>
  <c r="H14" i="177" s="1"/>
  <c r="J13" i="177"/>
  <c r="D13" i="177"/>
  <c r="H13" i="177" s="1"/>
  <c r="J12" i="177"/>
  <c r="D12" i="177"/>
  <c r="J11" i="177"/>
  <c r="H11" i="177"/>
  <c r="J9" i="177"/>
  <c r="H9" i="177"/>
  <c r="P2" i="177"/>
  <c r="K2" i="177" s="1"/>
  <c r="D2" i="177" s="1"/>
  <c r="O2" i="177"/>
  <c r="N2" i="177"/>
  <c r="Q2" i="176"/>
  <c r="R20" i="176"/>
  <c r="T20" i="176"/>
  <c r="Y20" i="176"/>
  <c r="F20" i="176" s="1"/>
  <c r="AA20" i="176"/>
  <c r="H20" i="176" s="1"/>
  <c r="R43" i="176"/>
  <c r="P43" i="176"/>
  <c r="N43" i="176"/>
  <c r="H43" i="176"/>
  <c r="R42" i="176"/>
  <c r="I43" i="176" s="1"/>
  <c r="P42" i="176"/>
  <c r="G43" i="176" s="1"/>
  <c r="N42" i="176"/>
  <c r="E43" i="176" s="1"/>
  <c r="H42" i="176"/>
  <c r="G42" i="176"/>
  <c r="E42" i="176"/>
  <c r="R41" i="176"/>
  <c r="I42" i="176" s="1"/>
  <c r="C42" i="176" s="1"/>
  <c r="P41" i="176"/>
  <c r="N41" i="176"/>
  <c r="H41" i="176"/>
  <c r="E41" i="176"/>
  <c r="P40" i="176"/>
  <c r="G41" i="176" s="1"/>
  <c r="C41" i="176" s="1"/>
  <c r="N40" i="176"/>
  <c r="H40" i="176"/>
  <c r="R39" i="176"/>
  <c r="I40" i="176" s="1"/>
  <c r="P39" i="176"/>
  <c r="G40" i="176" s="1"/>
  <c r="I39" i="176"/>
  <c r="H39" i="176"/>
  <c r="R38" i="176"/>
  <c r="P38" i="176"/>
  <c r="G39" i="176" s="1"/>
  <c r="N38" i="176"/>
  <c r="E39" i="176" s="1"/>
  <c r="C39" i="176" s="1"/>
  <c r="J28" i="176"/>
  <c r="H28" i="176"/>
  <c r="J27" i="176"/>
  <c r="H27" i="176"/>
  <c r="J26" i="176"/>
  <c r="H26" i="176"/>
  <c r="J25" i="176"/>
  <c r="H25" i="176"/>
  <c r="J24" i="176"/>
  <c r="H24" i="176"/>
  <c r="J23" i="176"/>
  <c r="H23" i="176"/>
  <c r="J22" i="176"/>
  <c r="H22" i="176"/>
  <c r="J21" i="176"/>
  <c r="H21" i="176"/>
  <c r="F21" i="176"/>
  <c r="D21" i="176"/>
  <c r="D20" i="176"/>
  <c r="AC19" i="176"/>
  <c r="J19" i="176" s="1"/>
  <c r="AA19" i="176"/>
  <c r="Y19" i="176"/>
  <c r="F19" i="176" s="1"/>
  <c r="T19" i="176"/>
  <c r="R19" i="176"/>
  <c r="H19" i="176" s="1"/>
  <c r="D19" i="176"/>
  <c r="W18" i="176"/>
  <c r="R40" i="176" s="1"/>
  <c r="I41" i="176" s="1"/>
  <c r="T18" i="176"/>
  <c r="R18" i="176"/>
  <c r="AA17" i="176"/>
  <c r="Y17" i="176"/>
  <c r="AC17" i="176" s="1"/>
  <c r="T17" i="176"/>
  <c r="J17" i="176" s="1"/>
  <c r="N17" i="176"/>
  <c r="N39" i="176" s="1"/>
  <c r="E40" i="176" s="1"/>
  <c r="F17" i="176"/>
  <c r="AC16" i="176"/>
  <c r="J16" i="176" s="1"/>
  <c r="AA16" i="176"/>
  <c r="Y16" i="176"/>
  <c r="T16" i="176"/>
  <c r="R16" i="176"/>
  <c r="H16" i="176" s="1"/>
  <c r="F16" i="176"/>
  <c r="D16" i="176"/>
  <c r="J14" i="176"/>
  <c r="H14" i="176"/>
  <c r="D14" i="176"/>
  <c r="J13" i="176"/>
  <c r="H13" i="176"/>
  <c r="D13" i="176"/>
  <c r="J12" i="176"/>
  <c r="D12" i="176"/>
  <c r="J11" i="176"/>
  <c r="H11" i="176"/>
  <c r="J9" i="176"/>
  <c r="H9" i="176"/>
  <c r="P2" i="176"/>
  <c r="O2" i="176"/>
  <c r="N2" i="176"/>
  <c r="R43" i="175"/>
  <c r="P43" i="175"/>
  <c r="N43" i="175"/>
  <c r="H43" i="175"/>
  <c r="G43" i="175"/>
  <c r="R42" i="175"/>
  <c r="I43" i="175" s="1"/>
  <c r="P42" i="175"/>
  <c r="N42" i="175"/>
  <c r="E43" i="175" s="1"/>
  <c r="H42" i="175"/>
  <c r="G42" i="175"/>
  <c r="E42" i="175"/>
  <c r="R41" i="175"/>
  <c r="I42" i="175" s="1"/>
  <c r="C42" i="175" s="1"/>
  <c r="P41" i="175"/>
  <c r="N41" i="175"/>
  <c r="H41" i="175"/>
  <c r="E41" i="175"/>
  <c r="P40" i="175"/>
  <c r="G41" i="175" s="1"/>
  <c r="C41" i="175" s="1"/>
  <c r="N40" i="175"/>
  <c r="H40" i="175"/>
  <c r="R39" i="175"/>
  <c r="I40" i="175" s="1"/>
  <c r="P39" i="175"/>
  <c r="G40" i="175" s="1"/>
  <c r="I39" i="175"/>
  <c r="H39" i="175"/>
  <c r="R38" i="175"/>
  <c r="P38" i="175"/>
  <c r="G39" i="175" s="1"/>
  <c r="N38" i="175"/>
  <c r="E39" i="175" s="1"/>
  <c r="C39" i="175" s="1"/>
  <c r="J28" i="175"/>
  <c r="H28" i="175"/>
  <c r="J27" i="175"/>
  <c r="H27" i="175"/>
  <c r="J26" i="175"/>
  <c r="H26" i="175"/>
  <c r="J25" i="175"/>
  <c r="H25" i="175"/>
  <c r="J24" i="175"/>
  <c r="H24" i="175"/>
  <c r="J23" i="175"/>
  <c r="H23" i="175"/>
  <c r="J22" i="175"/>
  <c r="H22" i="175"/>
  <c r="J21" i="175"/>
  <c r="H21" i="175"/>
  <c r="F21" i="175"/>
  <c r="D21" i="175"/>
  <c r="J20" i="175"/>
  <c r="H20" i="175"/>
  <c r="F20" i="175"/>
  <c r="D20" i="175"/>
  <c r="AA19" i="175"/>
  <c r="Y19" i="175"/>
  <c r="F19" i="175" s="1"/>
  <c r="T19" i="175"/>
  <c r="R19" i="175"/>
  <c r="D19" i="175"/>
  <c r="W18" i="175"/>
  <c r="R40" i="175" s="1"/>
  <c r="I41" i="175" s="1"/>
  <c r="T18" i="175"/>
  <c r="R18" i="175"/>
  <c r="AA17" i="175"/>
  <c r="Y17" i="175"/>
  <c r="AC17" i="175" s="1"/>
  <c r="T17" i="175"/>
  <c r="N17" i="175"/>
  <c r="N39" i="175" s="1"/>
  <c r="E40" i="175" s="1"/>
  <c r="F17" i="175"/>
  <c r="AC16" i="175"/>
  <c r="J16" i="175" s="1"/>
  <c r="AA16" i="175"/>
  <c r="Y16" i="175"/>
  <c r="F16" i="175" s="1"/>
  <c r="T16" i="175"/>
  <c r="N16" i="175"/>
  <c r="D16" i="175" s="1"/>
  <c r="J14" i="175"/>
  <c r="H14" i="175"/>
  <c r="D14" i="175"/>
  <c r="J13" i="175"/>
  <c r="D13" i="175"/>
  <c r="H13" i="175" s="1"/>
  <c r="J12" i="175"/>
  <c r="H12" i="175"/>
  <c r="D12" i="175"/>
  <c r="J11" i="175"/>
  <c r="H11" i="175"/>
  <c r="J9" i="175"/>
  <c r="H9" i="175"/>
  <c r="Q2" i="175"/>
  <c r="P2" i="175"/>
  <c r="K2" i="175" s="1"/>
  <c r="D2" i="175" s="1"/>
  <c r="O2" i="175"/>
  <c r="N2" i="175"/>
  <c r="O2" i="173"/>
  <c r="O2" i="174"/>
  <c r="R43" i="174"/>
  <c r="P43" i="174"/>
  <c r="N43" i="174"/>
  <c r="H43" i="174"/>
  <c r="G43" i="174"/>
  <c r="R42" i="174"/>
  <c r="I43" i="174" s="1"/>
  <c r="P42" i="174"/>
  <c r="N42" i="174"/>
  <c r="E43" i="174" s="1"/>
  <c r="C43" i="174" s="1"/>
  <c r="H42" i="174"/>
  <c r="G42" i="174"/>
  <c r="E42" i="174"/>
  <c r="R41" i="174"/>
  <c r="I42" i="174" s="1"/>
  <c r="C42" i="174" s="1"/>
  <c r="P41" i="174"/>
  <c r="N41" i="174"/>
  <c r="H41" i="174"/>
  <c r="E41" i="174"/>
  <c r="P40" i="174"/>
  <c r="G41" i="174" s="1"/>
  <c r="C41" i="174" s="1"/>
  <c r="N40" i="174"/>
  <c r="I40" i="174"/>
  <c r="H40" i="174"/>
  <c r="R39" i="174"/>
  <c r="P39" i="174"/>
  <c r="G40" i="174" s="1"/>
  <c r="I39" i="174"/>
  <c r="H39" i="174"/>
  <c r="R38" i="174"/>
  <c r="P38" i="174"/>
  <c r="G39" i="174" s="1"/>
  <c r="N38" i="174"/>
  <c r="E39" i="174" s="1"/>
  <c r="C39" i="174" s="1"/>
  <c r="J28" i="174"/>
  <c r="H28" i="174"/>
  <c r="J27" i="174"/>
  <c r="H27" i="174"/>
  <c r="J26" i="174"/>
  <c r="H26" i="174"/>
  <c r="J25" i="174"/>
  <c r="H25" i="174"/>
  <c r="J24" i="174"/>
  <c r="H24" i="174"/>
  <c r="J23" i="174"/>
  <c r="H23" i="174"/>
  <c r="J22" i="174"/>
  <c r="H22" i="174"/>
  <c r="J21" i="174"/>
  <c r="H21" i="174"/>
  <c r="F21" i="174"/>
  <c r="D21" i="174"/>
  <c r="J20" i="174"/>
  <c r="H20" i="174"/>
  <c r="F20" i="174"/>
  <c r="D20" i="174"/>
  <c r="AC19" i="174"/>
  <c r="J19" i="174" s="1"/>
  <c r="AA19" i="174"/>
  <c r="Y19" i="174"/>
  <c r="T19" i="174"/>
  <c r="R19" i="174"/>
  <c r="H19" i="174" s="1"/>
  <c r="F19" i="174"/>
  <c r="D19" i="174"/>
  <c r="W18" i="174"/>
  <c r="R40" i="174" s="1"/>
  <c r="I41" i="174" s="1"/>
  <c r="T18" i="174"/>
  <c r="R18" i="174"/>
  <c r="AA17" i="174"/>
  <c r="Y17" i="174"/>
  <c r="F17" i="174" s="1"/>
  <c r="T17" i="174"/>
  <c r="N17" i="174"/>
  <c r="N39" i="174" s="1"/>
  <c r="E40" i="174" s="1"/>
  <c r="C40" i="174" s="1"/>
  <c r="AC16" i="174"/>
  <c r="AA16" i="174"/>
  <c r="Y16" i="174"/>
  <c r="F16" i="174" s="1"/>
  <c r="T16" i="174"/>
  <c r="N16" i="174"/>
  <c r="D16" i="174" s="1"/>
  <c r="J16" i="174"/>
  <c r="J14" i="174"/>
  <c r="D14" i="174"/>
  <c r="H14" i="174" s="1"/>
  <c r="J13" i="174"/>
  <c r="D13" i="174"/>
  <c r="H13" i="174" s="1"/>
  <c r="J12" i="174"/>
  <c r="D12" i="174"/>
  <c r="J11" i="174"/>
  <c r="H11" i="174"/>
  <c r="J9" i="174"/>
  <c r="H9" i="174"/>
  <c r="Q2" i="174"/>
  <c r="P2" i="174"/>
  <c r="K2" i="174" s="1"/>
  <c r="D2" i="174" s="1"/>
  <c r="N2" i="174"/>
  <c r="R43" i="173"/>
  <c r="P43" i="173"/>
  <c r="N43" i="173"/>
  <c r="H43" i="173"/>
  <c r="G43" i="173"/>
  <c r="R42" i="173"/>
  <c r="I43" i="173" s="1"/>
  <c r="P42" i="173"/>
  <c r="N42" i="173"/>
  <c r="E43" i="173" s="1"/>
  <c r="C43" i="173" s="1"/>
  <c r="H42" i="173"/>
  <c r="G42" i="173"/>
  <c r="E42" i="173"/>
  <c r="R41" i="173"/>
  <c r="I42" i="173" s="1"/>
  <c r="C42" i="173" s="1"/>
  <c r="P41" i="173"/>
  <c r="N41" i="173"/>
  <c r="H41" i="173"/>
  <c r="E41" i="173"/>
  <c r="P40" i="173"/>
  <c r="G41" i="173" s="1"/>
  <c r="C41" i="173" s="1"/>
  <c r="N40" i="173"/>
  <c r="H40" i="173"/>
  <c r="R39" i="173"/>
  <c r="I40" i="173" s="1"/>
  <c r="P39" i="173"/>
  <c r="G40" i="173" s="1"/>
  <c r="I39" i="173"/>
  <c r="H39" i="173"/>
  <c r="R38" i="173"/>
  <c r="P38" i="173"/>
  <c r="G39" i="173" s="1"/>
  <c r="N38" i="173"/>
  <c r="E39" i="173" s="1"/>
  <c r="C39" i="173" s="1"/>
  <c r="J28" i="173"/>
  <c r="H28" i="173"/>
  <c r="J27" i="173"/>
  <c r="H27" i="173"/>
  <c r="J26" i="173"/>
  <c r="H26" i="173"/>
  <c r="J25" i="173"/>
  <c r="H25" i="173"/>
  <c r="J24" i="173"/>
  <c r="H24" i="173"/>
  <c r="J23" i="173"/>
  <c r="H23" i="173"/>
  <c r="J22" i="173"/>
  <c r="H22" i="173"/>
  <c r="J21" i="173"/>
  <c r="H21" i="173"/>
  <c r="F21" i="173"/>
  <c r="D21" i="173"/>
  <c r="J20" i="173"/>
  <c r="H20" i="173"/>
  <c r="F20" i="173"/>
  <c r="D20" i="173"/>
  <c r="AA19" i="173"/>
  <c r="Y19" i="173"/>
  <c r="F19" i="173" s="1"/>
  <c r="T19" i="173"/>
  <c r="R19" i="173"/>
  <c r="D19" i="173"/>
  <c r="W18" i="173"/>
  <c r="R40" i="173" s="1"/>
  <c r="I41" i="173" s="1"/>
  <c r="T18" i="173"/>
  <c r="R18" i="173"/>
  <c r="AA17" i="173"/>
  <c r="Y17" i="173"/>
  <c r="AC17" i="173" s="1"/>
  <c r="T17" i="173"/>
  <c r="J17" i="173" s="1"/>
  <c r="N17" i="173"/>
  <c r="N39" i="173" s="1"/>
  <c r="E40" i="173" s="1"/>
  <c r="F17" i="173"/>
  <c r="AC16" i="173"/>
  <c r="AA16" i="173"/>
  <c r="Y16" i="173"/>
  <c r="T16" i="173"/>
  <c r="J16" i="173" s="1"/>
  <c r="R16" i="173"/>
  <c r="H16" i="173"/>
  <c r="F16" i="173"/>
  <c r="D16" i="173"/>
  <c r="J14" i="173"/>
  <c r="H14" i="173"/>
  <c r="D14" i="173"/>
  <c r="J13" i="173"/>
  <c r="H13" i="173"/>
  <c r="D13" i="173"/>
  <c r="J12" i="173"/>
  <c r="H12" i="173"/>
  <c r="D12" i="173"/>
  <c r="J11" i="173"/>
  <c r="H11" i="173"/>
  <c r="J9" i="173"/>
  <c r="H9" i="173"/>
  <c r="Q2" i="173"/>
  <c r="P2" i="173"/>
  <c r="K2" i="173"/>
  <c r="D2" i="173" s="1"/>
  <c r="N2" i="173"/>
  <c r="O2" i="172"/>
  <c r="Q2" i="172"/>
  <c r="Q2" i="171"/>
  <c r="O2" i="171"/>
  <c r="R43" i="172"/>
  <c r="P43" i="172"/>
  <c r="N43" i="172"/>
  <c r="H43" i="172"/>
  <c r="G43" i="172"/>
  <c r="R42" i="172"/>
  <c r="I43" i="172" s="1"/>
  <c r="P42" i="172"/>
  <c r="N42" i="172"/>
  <c r="E43" i="172" s="1"/>
  <c r="C43" i="172" s="1"/>
  <c r="H42" i="172"/>
  <c r="G42" i="172"/>
  <c r="R41" i="172"/>
  <c r="I42" i="172" s="1"/>
  <c r="P41" i="172"/>
  <c r="N41" i="172"/>
  <c r="E42" i="172" s="1"/>
  <c r="C42" i="172" s="1"/>
  <c r="H41" i="172"/>
  <c r="E41" i="172"/>
  <c r="P40" i="172"/>
  <c r="G41" i="172" s="1"/>
  <c r="N40" i="172"/>
  <c r="I40" i="172"/>
  <c r="H40" i="172"/>
  <c r="R39" i="172"/>
  <c r="P39" i="172"/>
  <c r="G40" i="172" s="1"/>
  <c r="I39" i="172"/>
  <c r="H39" i="172"/>
  <c r="G39" i="172"/>
  <c r="R38" i="172"/>
  <c r="P38" i="172"/>
  <c r="N38" i="172"/>
  <c r="E39" i="172" s="1"/>
  <c r="C39" i="172" s="1"/>
  <c r="J28" i="172"/>
  <c r="H28" i="172"/>
  <c r="J27" i="172"/>
  <c r="H27" i="172"/>
  <c r="J26" i="172"/>
  <c r="H26" i="172"/>
  <c r="J25" i="172"/>
  <c r="H25" i="172"/>
  <c r="J24" i="172"/>
  <c r="H24" i="172"/>
  <c r="J23" i="172"/>
  <c r="H23" i="172"/>
  <c r="J22" i="172"/>
  <c r="H22" i="172"/>
  <c r="J21" i="172"/>
  <c r="H21" i="172"/>
  <c r="F21" i="172"/>
  <c r="D21" i="172"/>
  <c r="AA20" i="172"/>
  <c r="Y20" i="172"/>
  <c r="AC20" i="172" s="1"/>
  <c r="J20" i="172" s="1"/>
  <c r="T20" i="172"/>
  <c r="R20" i="172"/>
  <c r="H20" i="172" s="1"/>
  <c r="F20" i="172"/>
  <c r="D20" i="172"/>
  <c r="AC19" i="172"/>
  <c r="J19" i="172" s="1"/>
  <c r="AA19" i="172"/>
  <c r="Y19" i="172"/>
  <c r="T19" i="172"/>
  <c r="R19" i="172"/>
  <c r="H19" i="172"/>
  <c r="F19" i="172"/>
  <c r="D19" i="172"/>
  <c r="W18" i="172"/>
  <c r="AA18" i="172" s="1"/>
  <c r="T18" i="172"/>
  <c r="R18" i="172"/>
  <c r="AC17" i="172"/>
  <c r="AA17" i="172"/>
  <c r="Y17" i="172"/>
  <c r="T17" i="172"/>
  <c r="J17" i="172" s="1"/>
  <c r="N17" i="172"/>
  <c r="N39" i="172" s="1"/>
  <c r="E40" i="172" s="1"/>
  <c r="C40" i="172" s="1"/>
  <c r="F17" i="172"/>
  <c r="AA16" i="172"/>
  <c r="Y16" i="172"/>
  <c r="F16" i="172" s="1"/>
  <c r="T16" i="172"/>
  <c r="N16" i="172"/>
  <c r="R16" i="172" s="1"/>
  <c r="H16" i="172" s="1"/>
  <c r="J14" i="172"/>
  <c r="D14" i="172"/>
  <c r="H14" i="172" s="1"/>
  <c r="J13" i="172"/>
  <c r="H13" i="172"/>
  <c r="D13" i="172"/>
  <c r="J12" i="172"/>
  <c r="H12" i="172"/>
  <c r="D12" i="172"/>
  <c r="J11" i="172"/>
  <c r="H11" i="172"/>
  <c r="J9" i="172"/>
  <c r="H9" i="172"/>
  <c r="P2" i="172"/>
  <c r="N2" i="172"/>
  <c r="R43" i="171"/>
  <c r="P43" i="171"/>
  <c r="N43" i="171"/>
  <c r="I43" i="171"/>
  <c r="H43" i="171"/>
  <c r="R42" i="171"/>
  <c r="P42" i="171"/>
  <c r="G43" i="171" s="1"/>
  <c r="N42" i="171"/>
  <c r="E43" i="171" s="1"/>
  <c r="I42" i="171"/>
  <c r="H42" i="171"/>
  <c r="G42" i="171"/>
  <c r="E42" i="171"/>
  <c r="C42" i="171"/>
  <c r="R41" i="171"/>
  <c r="P41" i="171"/>
  <c r="N41" i="171"/>
  <c r="H41" i="171"/>
  <c r="G41" i="171"/>
  <c r="E41" i="171"/>
  <c r="R40" i="171"/>
  <c r="I41" i="171" s="1"/>
  <c r="C41" i="171" s="1"/>
  <c r="P40" i="171"/>
  <c r="N40" i="171"/>
  <c r="H40" i="171"/>
  <c r="E40" i="171"/>
  <c r="R39" i="171"/>
  <c r="I40" i="171" s="1"/>
  <c r="P39" i="171"/>
  <c r="G40" i="171" s="1"/>
  <c r="N39" i="171"/>
  <c r="H39" i="171"/>
  <c r="R38" i="171"/>
  <c r="I39" i="171" s="1"/>
  <c r="P38" i="171"/>
  <c r="G39" i="171" s="1"/>
  <c r="N38" i="171"/>
  <c r="E39" i="171" s="1"/>
  <c r="J28" i="171"/>
  <c r="H28" i="171"/>
  <c r="J27" i="171"/>
  <c r="H27" i="171"/>
  <c r="J26" i="171"/>
  <c r="H26" i="171"/>
  <c r="J25" i="171"/>
  <c r="H25" i="171"/>
  <c r="J24" i="171"/>
  <c r="H24" i="171"/>
  <c r="J23" i="171"/>
  <c r="H23" i="171"/>
  <c r="J22" i="171"/>
  <c r="H22" i="171"/>
  <c r="J21" i="171"/>
  <c r="H21" i="171"/>
  <c r="F21" i="171"/>
  <c r="D21" i="171"/>
  <c r="AA20" i="171"/>
  <c r="Y20" i="171"/>
  <c r="F20" i="171" s="1"/>
  <c r="T20" i="171"/>
  <c r="R20" i="171"/>
  <c r="D20" i="171"/>
  <c r="AC19" i="171"/>
  <c r="AA19" i="171"/>
  <c r="Y19" i="171"/>
  <c r="T19" i="171"/>
  <c r="R19" i="171"/>
  <c r="J19" i="171"/>
  <c r="H19" i="171"/>
  <c r="F19" i="171"/>
  <c r="D19" i="171"/>
  <c r="AC18" i="171"/>
  <c r="J18" i="171" s="1"/>
  <c r="AA18" i="171"/>
  <c r="H18" i="171" s="1"/>
  <c r="Y18" i="171"/>
  <c r="W18" i="171"/>
  <c r="T18" i="171"/>
  <c r="R18" i="171"/>
  <c r="F18" i="171"/>
  <c r="D18" i="171"/>
  <c r="AC17" i="171"/>
  <c r="AA17" i="171"/>
  <c r="Y17" i="171"/>
  <c r="F17" i="171" s="1"/>
  <c r="T17" i="171"/>
  <c r="J17" i="171" s="1"/>
  <c r="R17" i="171"/>
  <c r="H17" i="171" s="1"/>
  <c r="N17" i="171"/>
  <c r="D17" i="171"/>
  <c r="AA16" i="171"/>
  <c r="Y16" i="171"/>
  <c r="F16" i="171" s="1"/>
  <c r="T16" i="171"/>
  <c r="R16" i="171"/>
  <c r="H16" i="171" s="1"/>
  <c r="N16" i="171"/>
  <c r="D16" i="171" s="1"/>
  <c r="J14" i="171"/>
  <c r="D14" i="171"/>
  <c r="H14" i="171" s="1"/>
  <c r="J13" i="171"/>
  <c r="H13" i="171"/>
  <c r="D13" i="171"/>
  <c r="J12" i="171"/>
  <c r="D12" i="171"/>
  <c r="D29" i="171" s="1"/>
  <c r="J11" i="171"/>
  <c r="H11" i="171"/>
  <c r="J9" i="171"/>
  <c r="H9" i="171"/>
  <c r="P2" i="171"/>
  <c r="K2" i="171" s="1"/>
  <c r="D2" i="171" s="1"/>
  <c r="N2" i="171"/>
  <c r="Q2" i="170"/>
  <c r="O2" i="170"/>
  <c r="R43" i="170"/>
  <c r="P43" i="170"/>
  <c r="N43" i="170"/>
  <c r="H43" i="170"/>
  <c r="G43" i="170"/>
  <c r="R42" i="170"/>
  <c r="I43" i="170" s="1"/>
  <c r="P42" i="170"/>
  <c r="N42" i="170"/>
  <c r="E43" i="170" s="1"/>
  <c r="H42" i="170"/>
  <c r="E42" i="170"/>
  <c r="R41" i="170"/>
  <c r="I42" i="170" s="1"/>
  <c r="P41" i="170"/>
  <c r="G42" i="170" s="1"/>
  <c r="C42" i="170" s="1"/>
  <c r="N41" i="170"/>
  <c r="H41" i="170"/>
  <c r="E41" i="170"/>
  <c r="R40" i="170"/>
  <c r="I41" i="170" s="1"/>
  <c r="P40" i="170"/>
  <c r="G41" i="170" s="1"/>
  <c r="C41" i="170" s="1"/>
  <c r="N40" i="170"/>
  <c r="H40" i="170"/>
  <c r="R39" i="170"/>
  <c r="I40" i="170" s="1"/>
  <c r="P39" i="170"/>
  <c r="G40" i="170" s="1"/>
  <c r="N39" i="170"/>
  <c r="E40" i="170" s="1"/>
  <c r="C40" i="170" s="1"/>
  <c r="I39" i="170"/>
  <c r="H39" i="170"/>
  <c r="R38" i="170"/>
  <c r="P38" i="170"/>
  <c r="G39" i="170" s="1"/>
  <c r="N38" i="170"/>
  <c r="E39" i="170" s="1"/>
  <c r="J28" i="170"/>
  <c r="H28" i="170"/>
  <c r="J27" i="170"/>
  <c r="H27" i="170"/>
  <c r="J26" i="170"/>
  <c r="H26" i="170"/>
  <c r="J25" i="170"/>
  <c r="H25" i="170"/>
  <c r="J24" i="170"/>
  <c r="H24" i="170"/>
  <c r="J23" i="170"/>
  <c r="H23" i="170"/>
  <c r="J22" i="170"/>
  <c r="H22" i="170"/>
  <c r="J21" i="170"/>
  <c r="H21" i="170"/>
  <c r="F21" i="170"/>
  <c r="D21" i="170"/>
  <c r="AA20" i="170"/>
  <c r="Y20" i="170"/>
  <c r="AC20" i="170" s="1"/>
  <c r="T20" i="170"/>
  <c r="R20" i="170"/>
  <c r="F20" i="170"/>
  <c r="D20" i="170"/>
  <c r="AC19" i="170"/>
  <c r="J19" i="170" s="1"/>
  <c r="AA19" i="170"/>
  <c r="Y19" i="170"/>
  <c r="T19" i="170"/>
  <c r="R19" i="170"/>
  <c r="H19" i="170"/>
  <c r="F19" i="170"/>
  <c r="D19" i="170"/>
  <c r="AA18" i="170"/>
  <c r="H18" i="170" s="1"/>
  <c r="Y18" i="170"/>
  <c r="AC18" i="170" s="1"/>
  <c r="W18" i="170"/>
  <c r="T18" i="170"/>
  <c r="J18" i="170" s="1"/>
  <c r="R18" i="170"/>
  <c r="D18" i="170"/>
  <c r="AC17" i="170"/>
  <c r="AA17" i="170"/>
  <c r="Y17" i="170"/>
  <c r="F17" i="170" s="1"/>
  <c r="T17" i="170"/>
  <c r="J17" i="170" s="1"/>
  <c r="R17" i="170"/>
  <c r="H17" i="170" s="1"/>
  <c r="N17" i="170"/>
  <c r="D17" i="170" s="1"/>
  <c r="AA16" i="170"/>
  <c r="H16" i="170" s="1"/>
  <c r="Y16" i="170"/>
  <c r="F16" i="170" s="1"/>
  <c r="T16" i="170"/>
  <c r="R16" i="170"/>
  <c r="D16" i="170"/>
  <c r="J14" i="170"/>
  <c r="H14" i="170"/>
  <c r="D14" i="170"/>
  <c r="J13" i="170"/>
  <c r="D13" i="170"/>
  <c r="H13" i="170" s="1"/>
  <c r="J12" i="170"/>
  <c r="D12" i="170"/>
  <c r="J11" i="170"/>
  <c r="H11" i="170"/>
  <c r="J9" i="170"/>
  <c r="H9" i="170"/>
  <c r="P2" i="170"/>
  <c r="N2" i="170"/>
  <c r="R43" i="169"/>
  <c r="P43" i="169"/>
  <c r="N43" i="169"/>
  <c r="I43" i="169"/>
  <c r="H43" i="169"/>
  <c r="G43" i="169"/>
  <c r="R42" i="169"/>
  <c r="P42" i="169"/>
  <c r="N42" i="169"/>
  <c r="E43" i="169" s="1"/>
  <c r="I42" i="169"/>
  <c r="H42" i="169"/>
  <c r="G42" i="169"/>
  <c r="R41" i="169"/>
  <c r="P41" i="169"/>
  <c r="N41" i="169"/>
  <c r="E42" i="169" s="1"/>
  <c r="C42" i="169" s="1"/>
  <c r="H41" i="169"/>
  <c r="G41" i="169"/>
  <c r="E41" i="169"/>
  <c r="P40" i="169"/>
  <c r="N40" i="169"/>
  <c r="H40" i="169"/>
  <c r="G40" i="169"/>
  <c r="R39" i="169"/>
  <c r="I40" i="169" s="1"/>
  <c r="P39" i="169"/>
  <c r="H39" i="169"/>
  <c r="G39" i="169"/>
  <c r="R38" i="169"/>
  <c r="I39" i="169" s="1"/>
  <c r="P38" i="169"/>
  <c r="N38" i="169"/>
  <c r="E39" i="169" s="1"/>
  <c r="J28" i="169"/>
  <c r="H28" i="169"/>
  <c r="J27" i="169"/>
  <c r="H27" i="169"/>
  <c r="J26" i="169"/>
  <c r="H26" i="169"/>
  <c r="J25" i="169"/>
  <c r="H25" i="169"/>
  <c r="J24" i="169"/>
  <c r="H24" i="169"/>
  <c r="J23" i="169"/>
  <c r="H23" i="169"/>
  <c r="J22" i="169"/>
  <c r="H22" i="169"/>
  <c r="J21" i="169"/>
  <c r="H21" i="169"/>
  <c r="F21" i="169"/>
  <c r="D21" i="169"/>
  <c r="AC20" i="169"/>
  <c r="J20" i="169" s="1"/>
  <c r="AA20" i="169"/>
  <c r="Y20" i="169"/>
  <c r="F20" i="169" s="1"/>
  <c r="T20" i="169"/>
  <c r="R20" i="169"/>
  <c r="H20" i="169" s="1"/>
  <c r="D20" i="169"/>
  <c r="AA19" i="169"/>
  <c r="Y19" i="169"/>
  <c r="AC19" i="169" s="1"/>
  <c r="T19" i="169"/>
  <c r="R19" i="169"/>
  <c r="H19" i="169"/>
  <c r="F19" i="169"/>
  <c r="D19" i="169"/>
  <c r="W18" i="169"/>
  <c r="AA18" i="169" s="1"/>
  <c r="T18" i="169"/>
  <c r="R18" i="169"/>
  <c r="H18" i="169" s="1"/>
  <c r="D18" i="169"/>
  <c r="AC17" i="169"/>
  <c r="J17" i="169" s="1"/>
  <c r="AA17" i="169"/>
  <c r="Y17" i="169"/>
  <c r="T17" i="169"/>
  <c r="N17" i="169"/>
  <c r="N39" i="169" s="1"/>
  <c r="E40" i="169" s="1"/>
  <c r="C40" i="169" s="1"/>
  <c r="F17" i="169"/>
  <c r="D17" i="169"/>
  <c r="AA16" i="169"/>
  <c r="Y16" i="169"/>
  <c r="F16" i="169" s="1"/>
  <c r="T16" i="169"/>
  <c r="R16" i="169"/>
  <c r="H16" i="169" s="1"/>
  <c r="N16" i="169"/>
  <c r="D16" i="169"/>
  <c r="J14" i="169"/>
  <c r="D14" i="169"/>
  <c r="H14" i="169" s="1"/>
  <c r="J13" i="169"/>
  <c r="H13" i="169"/>
  <c r="D13" i="169"/>
  <c r="D29" i="169" s="1"/>
  <c r="J12" i="169"/>
  <c r="D12" i="169"/>
  <c r="H12" i="169" s="1"/>
  <c r="J11" i="169"/>
  <c r="H11" i="169"/>
  <c r="J9" i="169"/>
  <c r="H9" i="169"/>
  <c r="Q2" i="169"/>
  <c r="P2" i="169"/>
  <c r="O2" i="169"/>
  <c r="N2" i="169"/>
  <c r="K2" i="169"/>
  <c r="D2" i="169"/>
  <c r="O2" i="168"/>
  <c r="Q2" i="168"/>
  <c r="R20" i="168"/>
  <c r="T20" i="168"/>
  <c r="Y20" i="168"/>
  <c r="AC20" i="168" s="1"/>
  <c r="AA20" i="168"/>
  <c r="R43" i="168"/>
  <c r="P43" i="168"/>
  <c r="N43" i="168"/>
  <c r="H43" i="168"/>
  <c r="R42" i="168"/>
  <c r="I43" i="168" s="1"/>
  <c r="P42" i="168"/>
  <c r="G43" i="168" s="1"/>
  <c r="N42" i="168"/>
  <c r="E43" i="168" s="1"/>
  <c r="H42" i="168"/>
  <c r="E42" i="168"/>
  <c r="R41" i="168"/>
  <c r="I42" i="168" s="1"/>
  <c r="P41" i="168"/>
  <c r="G42" i="168" s="1"/>
  <c r="C42" i="168" s="1"/>
  <c r="N41" i="168"/>
  <c r="H41" i="168"/>
  <c r="E41" i="168"/>
  <c r="P40" i="168"/>
  <c r="G41" i="168" s="1"/>
  <c r="C41" i="168" s="1"/>
  <c r="N40" i="168"/>
  <c r="H40" i="168"/>
  <c r="R39" i="168"/>
  <c r="I40" i="168" s="1"/>
  <c r="P39" i="168"/>
  <c r="G40" i="168" s="1"/>
  <c r="I39" i="168"/>
  <c r="H39" i="168"/>
  <c r="R38" i="168"/>
  <c r="P38" i="168"/>
  <c r="G39" i="168" s="1"/>
  <c r="N38" i="168"/>
  <c r="E39" i="168" s="1"/>
  <c r="C39" i="168" s="1"/>
  <c r="J28" i="168"/>
  <c r="H28" i="168"/>
  <c r="J27" i="168"/>
  <c r="H27" i="168"/>
  <c r="J26" i="168"/>
  <c r="H26" i="168"/>
  <c r="J25" i="168"/>
  <c r="H25" i="168"/>
  <c r="J24" i="168"/>
  <c r="H24" i="168"/>
  <c r="J23" i="168"/>
  <c r="H23" i="168"/>
  <c r="J22" i="168"/>
  <c r="H22" i="168"/>
  <c r="J21" i="168"/>
  <c r="H21" i="168"/>
  <c r="F21" i="168"/>
  <c r="D21" i="168"/>
  <c r="H20" i="168"/>
  <c r="F20" i="168"/>
  <c r="D20" i="168"/>
  <c r="AC19" i="168"/>
  <c r="J19" i="168" s="1"/>
  <c r="AA19" i="168"/>
  <c r="Y19" i="168"/>
  <c r="F19" i="168" s="1"/>
  <c r="T19" i="168"/>
  <c r="R19" i="168"/>
  <c r="H19" i="168" s="1"/>
  <c r="D19" i="168"/>
  <c r="W18" i="168"/>
  <c r="R40" i="168" s="1"/>
  <c r="I41" i="168" s="1"/>
  <c r="T18" i="168"/>
  <c r="R18" i="168"/>
  <c r="AA17" i="168"/>
  <c r="Y17" i="168"/>
  <c r="AC17" i="168" s="1"/>
  <c r="J17" i="168" s="1"/>
  <c r="T17" i="168"/>
  <c r="N17" i="168"/>
  <c r="N39" i="168" s="1"/>
  <c r="E40" i="168" s="1"/>
  <c r="F17" i="168"/>
  <c r="AC16" i="168"/>
  <c r="J16" i="168" s="1"/>
  <c r="AA16" i="168"/>
  <c r="Y16" i="168"/>
  <c r="T16" i="168"/>
  <c r="R16" i="168"/>
  <c r="N16" i="168"/>
  <c r="H16" i="168"/>
  <c r="F16" i="168"/>
  <c r="D16" i="168"/>
  <c r="J14" i="168"/>
  <c r="D14" i="168"/>
  <c r="H14" i="168" s="1"/>
  <c r="J13" i="168"/>
  <c r="D13" i="168"/>
  <c r="H13" i="168" s="1"/>
  <c r="J12" i="168"/>
  <c r="D12" i="168"/>
  <c r="J11" i="168"/>
  <c r="H11" i="168"/>
  <c r="J9" i="168"/>
  <c r="H9" i="168"/>
  <c r="P2" i="168"/>
  <c r="K2" i="168" s="1"/>
  <c r="D2" i="168" s="1"/>
  <c r="N2" i="168"/>
  <c r="O2" i="167"/>
  <c r="Q2" i="167"/>
  <c r="R20" i="167"/>
  <c r="T20" i="167"/>
  <c r="Y20" i="167"/>
  <c r="F20" i="167" s="1"/>
  <c r="AA20" i="167"/>
  <c r="H20" i="167" s="1"/>
  <c r="R43" i="167"/>
  <c r="P43" i="167"/>
  <c r="N43" i="167"/>
  <c r="H43" i="167"/>
  <c r="R42" i="167"/>
  <c r="I43" i="167" s="1"/>
  <c r="P42" i="167"/>
  <c r="G43" i="167" s="1"/>
  <c r="N42" i="167"/>
  <c r="E43" i="167" s="1"/>
  <c r="H42" i="167"/>
  <c r="R41" i="167"/>
  <c r="I42" i="167" s="1"/>
  <c r="P41" i="167"/>
  <c r="G42" i="167" s="1"/>
  <c r="N41" i="167"/>
  <c r="E42" i="167" s="1"/>
  <c r="C42" i="167" s="1"/>
  <c r="H41" i="167"/>
  <c r="E41" i="167"/>
  <c r="P40" i="167"/>
  <c r="G41" i="167" s="1"/>
  <c r="C41" i="167" s="1"/>
  <c r="N40" i="167"/>
  <c r="H40" i="167"/>
  <c r="G40" i="167"/>
  <c r="R39" i="167"/>
  <c r="I40" i="167" s="1"/>
  <c r="P39" i="167"/>
  <c r="I39" i="167"/>
  <c r="H39" i="167"/>
  <c r="G39" i="167"/>
  <c r="R38" i="167"/>
  <c r="P38" i="167"/>
  <c r="N38" i="167"/>
  <c r="E39" i="167" s="1"/>
  <c r="C39" i="167" s="1"/>
  <c r="J28" i="167"/>
  <c r="H28" i="167"/>
  <c r="J27" i="167"/>
  <c r="H27" i="167"/>
  <c r="J26" i="167"/>
  <c r="H26" i="167"/>
  <c r="J25" i="167"/>
  <c r="H25" i="167"/>
  <c r="J24" i="167"/>
  <c r="H24" i="167"/>
  <c r="J23" i="167"/>
  <c r="H23" i="167"/>
  <c r="J22" i="167"/>
  <c r="H22" i="167"/>
  <c r="J21" i="167"/>
  <c r="H21" i="167"/>
  <c r="F21" i="167"/>
  <c r="D21" i="167"/>
  <c r="D20" i="167"/>
  <c r="AC19" i="167"/>
  <c r="J19" i="167" s="1"/>
  <c r="AA19" i="167"/>
  <c r="Y19" i="167"/>
  <c r="F19" i="167" s="1"/>
  <c r="T19" i="167"/>
  <c r="R19" i="167"/>
  <c r="H19" i="167" s="1"/>
  <c r="D19" i="167"/>
  <c r="W18" i="167"/>
  <c r="R40" i="167" s="1"/>
  <c r="I41" i="167" s="1"/>
  <c r="T18" i="167"/>
  <c r="R18" i="167"/>
  <c r="AA17" i="167"/>
  <c r="Y17" i="167"/>
  <c r="F17" i="167" s="1"/>
  <c r="T17" i="167"/>
  <c r="N17" i="167"/>
  <c r="N39" i="167" s="1"/>
  <c r="E40" i="167" s="1"/>
  <c r="C40" i="167" s="1"/>
  <c r="AC16" i="167"/>
  <c r="AA16" i="167"/>
  <c r="Y16" i="167"/>
  <c r="T16" i="167"/>
  <c r="J16" i="167" s="1"/>
  <c r="R16" i="167"/>
  <c r="H16" i="167" s="1"/>
  <c r="F16" i="167"/>
  <c r="D16" i="167"/>
  <c r="J14" i="167"/>
  <c r="D14" i="167"/>
  <c r="H14" i="167" s="1"/>
  <c r="J13" i="167"/>
  <c r="D13" i="167"/>
  <c r="J12" i="167"/>
  <c r="H12" i="167"/>
  <c r="D12" i="167"/>
  <c r="J11" i="167"/>
  <c r="H11" i="167"/>
  <c r="J9" i="167"/>
  <c r="H9" i="167"/>
  <c r="P2" i="167"/>
  <c r="N2" i="167"/>
  <c r="R43" i="166"/>
  <c r="P43" i="166"/>
  <c r="N43" i="166"/>
  <c r="H43" i="166"/>
  <c r="G43" i="166"/>
  <c r="C43" i="166" s="1"/>
  <c r="E43" i="166"/>
  <c r="R42" i="166"/>
  <c r="I43" i="166" s="1"/>
  <c r="P42" i="166"/>
  <c r="N42" i="166"/>
  <c r="H42" i="166"/>
  <c r="R41" i="166"/>
  <c r="I42" i="166" s="1"/>
  <c r="P41" i="166"/>
  <c r="G42" i="166" s="1"/>
  <c r="N41" i="166"/>
  <c r="E42" i="166" s="1"/>
  <c r="H41" i="166"/>
  <c r="P40" i="166"/>
  <c r="G41" i="166" s="1"/>
  <c r="N40" i="166"/>
  <c r="E41" i="166" s="1"/>
  <c r="C41" i="166" s="1"/>
  <c r="H40" i="166"/>
  <c r="G40" i="166"/>
  <c r="R39" i="166"/>
  <c r="I40" i="166" s="1"/>
  <c r="P39" i="166"/>
  <c r="I39" i="166"/>
  <c r="H39" i="166"/>
  <c r="G39" i="166"/>
  <c r="R38" i="166"/>
  <c r="P38" i="166"/>
  <c r="N38" i="166"/>
  <c r="E39" i="166" s="1"/>
  <c r="C39" i="166" s="1"/>
  <c r="J28" i="166"/>
  <c r="H28" i="166"/>
  <c r="J27" i="166"/>
  <c r="H27" i="166"/>
  <c r="J26" i="166"/>
  <c r="H26" i="166"/>
  <c r="J25" i="166"/>
  <c r="H25" i="166"/>
  <c r="J24" i="166"/>
  <c r="H24" i="166"/>
  <c r="J23" i="166"/>
  <c r="H23" i="166"/>
  <c r="J22" i="166"/>
  <c r="H22" i="166"/>
  <c r="J21" i="166"/>
  <c r="H21" i="166"/>
  <c r="F21" i="166"/>
  <c r="D21" i="166"/>
  <c r="J20" i="166"/>
  <c r="H20" i="166"/>
  <c r="F20" i="166"/>
  <c r="D20" i="166"/>
  <c r="AA19" i="166"/>
  <c r="H19" i="166" s="1"/>
  <c r="Y19" i="166"/>
  <c r="F19" i="166" s="1"/>
  <c r="T19" i="166"/>
  <c r="R19" i="166"/>
  <c r="D19" i="166"/>
  <c r="W18" i="166"/>
  <c r="R40" i="166" s="1"/>
  <c r="I41" i="166" s="1"/>
  <c r="T18" i="166"/>
  <c r="R18" i="166"/>
  <c r="AA17" i="166"/>
  <c r="Y17" i="166"/>
  <c r="F17" i="166" s="1"/>
  <c r="T17" i="166"/>
  <c r="N17" i="166"/>
  <c r="N39" i="166" s="1"/>
  <c r="E40" i="166" s="1"/>
  <c r="C40" i="166" s="1"/>
  <c r="AC16" i="166"/>
  <c r="J16" i="166" s="1"/>
  <c r="AA16" i="166"/>
  <c r="Y16" i="166"/>
  <c r="T16" i="166"/>
  <c r="R16" i="166"/>
  <c r="N16" i="166"/>
  <c r="H16" i="166"/>
  <c r="F16" i="166"/>
  <c r="D16" i="166"/>
  <c r="J14" i="166"/>
  <c r="H14" i="166"/>
  <c r="D14" i="166"/>
  <c r="J13" i="166"/>
  <c r="H13" i="166"/>
  <c r="D13" i="166"/>
  <c r="J12" i="166"/>
  <c r="H12" i="166"/>
  <c r="D12" i="166"/>
  <c r="J11" i="166"/>
  <c r="H11" i="166"/>
  <c r="J9" i="166"/>
  <c r="H9" i="166"/>
  <c r="Q2" i="166"/>
  <c r="P2" i="166"/>
  <c r="O2" i="166"/>
  <c r="N2" i="166"/>
  <c r="K2" i="166" s="1"/>
  <c r="D2" i="166" s="1"/>
  <c r="R43" i="165"/>
  <c r="P43" i="165"/>
  <c r="N43" i="165"/>
  <c r="H43" i="165"/>
  <c r="G43" i="165"/>
  <c r="R42" i="165"/>
  <c r="I43" i="165" s="1"/>
  <c r="P42" i="165"/>
  <c r="N42" i="165"/>
  <c r="E43" i="165" s="1"/>
  <c r="C43" i="165" s="1"/>
  <c r="H42" i="165"/>
  <c r="G42" i="165"/>
  <c r="R41" i="165"/>
  <c r="I42" i="165" s="1"/>
  <c r="P41" i="165"/>
  <c r="N41" i="165"/>
  <c r="E42" i="165" s="1"/>
  <c r="C42" i="165" s="1"/>
  <c r="H41" i="165"/>
  <c r="E41" i="165"/>
  <c r="P40" i="165"/>
  <c r="G41" i="165" s="1"/>
  <c r="N40" i="165"/>
  <c r="I40" i="165"/>
  <c r="H40" i="165"/>
  <c r="R39" i="165"/>
  <c r="P39" i="165"/>
  <c r="G40" i="165" s="1"/>
  <c r="I39" i="165"/>
  <c r="H39" i="165"/>
  <c r="G39" i="165"/>
  <c r="R38" i="165"/>
  <c r="P38" i="165"/>
  <c r="N38" i="165"/>
  <c r="E39" i="165" s="1"/>
  <c r="C39" i="165" s="1"/>
  <c r="J28" i="165"/>
  <c r="H28" i="165"/>
  <c r="J27" i="165"/>
  <c r="H27" i="165"/>
  <c r="J26" i="165"/>
  <c r="H26" i="165"/>
  <c r="J25" i="165"/>
  <c r="H25" i="165"/>
  <c r="J24" i="165"/>
  <c r="H24" i="165"/>
  <c r="J23" i="165"/>
  <c r="H23" i="165"/>
  <c r="J22" i="165"/>
  <c r="H22" i="165"/>
  <c r="J21" i="165"/>
  <c r="H21" i="165"/>
  <c r="F21" i="165"/>
  <c r="D21" i="165"/>
  <c r="J20" i="165"/>
  <c r="H20" i="165"/>
  <c r="F20" i="165"/>
  <c r="D20" i="165"/>
  <c r="AA19" i="165"/>
  <c r="H19" i="165" s="1"/>
  <c r="Y19" i="165"/>
  <c r="AC19" i="165" s="1"/>
  <c r="J19" i="165" s="1"/>
  <c r="T19" i="165"/>
  <c r="R19" i="165"/>
  <c r="D19" i="165"/>
  <c r="W18" i="165"/>
  <c r="R40" i="165" s="1"/>
  <c r="I41" i="165" s="1"/>
  <c r="T18" i="165"/>
  <c r="R18" i="165"/>
  <c r="AC17" i="165"/>
  <c r="AA17" i="165"/>
  <c r="Y17" i="165"/>
  <c r="T17" i="165"/>
  <c r="N17" i="165"/>
  <c r="N39" i="165" s="1"/>
  <c r="E40" i="165" s="1"/>
  <c r="J17" i="165"/>
  <c r="F17" i="165"/>
  <c r="AC16" i="165"/>
  <c r="J16" i="165" s="1"/>
  <c r="AA16" i="165"/>
  <c r="Y16" i="165"/>
  <c r="T16" i="165"/>
  <c r="N16" i="165"/>
  <c r="D16" i="165" s="1"/>
  <c r="F16" i="165"/>
  <c r="J14" i="165"/>
  <c r="D14" i="165"/>
  <c r="J13" i="165"/>
  <c r="H13" i="165"/>
  <c r="D13" i="165"/>
  <c r="J12" i="165"/>
  <c r="D12" i="165"/>
  <c r="H12" i="165" s="1"/>
  <c r="J11" i="165"/>
  <c r="H11" i="165"/>
  <c r="J9" i="165"/>
  <c r="H9" i="165"/>
  <c r="Q2" i="165"/>
  <c r="P2" i="165"/>
  <c r="K2" i="165" s="1"/>
  <c r="D2" i="165" s="1"/>
  <c r="O2" i="165"/>
  <c r="N2" i="165"/>
  <c r="R43" i="164"/>
  <c r="P43" i="164"/>
  <c r="N43" i="164"/>
  <c r="H43" i="164"/>
  <c r="G43" i="164"/>
  <c r="R42" i="164"/>
  <c r="I43" i="164" s="1"/>
  <c r="P42" i="164"/>
  <c r="N42" i="164"/>
  <c r="E43" i="164" s="1"/>
  <c r="H42" i="164"/>
  <c r="E42" i="164"/>
  <c r="R41" i="164"/>
  <c r="I42" i="164" s="1"/>
  <c r="P41" i="164"/>
  <c r="G42" i="164" s="1"/>
  <c r="C42" i="164" s="1"/>
  <c r="N41" i="164"/>
  <c r="H41" i="164"/>
  <c r="P40" i="164"/>
  <c r="G41" i="164" s="1"/>
  <c r="N40" i="164"/>
  <c r="E41" i="164" s="1"/>
  <c r="C41" i="164" s="1"/>
  <c r="H40" i="164"/>
  <c r="G40" i="164"/>
  <c r="R39" i="164"/>
  <c r="I40" i="164" s="1"/>
  <c r="P39" i="164"/>
  <c r="I39" i="164"/>
  <c r="H39" i="164"/>
  <c r="R38" i="164"/>
  <c r="P38" i="164"/>
  <c r="G39" i="164" s="1"/>
  <c r="N38" i="164"/>
  <c r="E39" i="164" s="1"/>
  <c r="J28" i="164"/>
  <c r="H28" i="164"/>
  <c r="J27" i="164"/>
  <c r="H27" i="164"/>
  <c r="J26" i="164"/>
  <c r="H26" i="164"/>
  <c r="J25" i="164"/>
  <c r="H25" i="164"/>
  <c r="J24" i="164"/>
  <c r="H24" i="164"/>
  <c r="J23" i="164"/>
  <c r="H23" i="164"/>
  <c r="J22" i="164"/>
  <c r="H22" i="164"/>
  <c r="J21" i="164"/>
  <c r="H21" i="164"/>
  <c r="F21" i="164"/>
  <c r="D21" i="164"/>
  <c r="J20" i="164"/>
  <c r="H20" i="164"/>
  <c r="F20" i="164"/>
  <c r="D20" i="164"/>
  <c r="AC19" i="164"/>
  <c r="J19" i="164" s="1"/>
  <c r="AA19" i="164"/>
  <c r="Y19" i="164"/>
  <c r="F19" i="164" s="1"/>
  <c r="T19" i="164"/>
  <c r="R19" i="164"/>
  <c r="H19" i="164" s="1"/>
  <c r="D19" i="164"/>
  <c r="W18" i="164"/>
  <c r="R40" i="164" s="1"/>
  <c r="I41" i="164" s="1"/>
  <c r="T18" i="164"/>
  <c r="R18" i="164"/>
  <c r="AA17" i="164"/>
  <c r="Y17" i="164"/>
  <c r="F17" i="164" s="1"/>
  <c r="T17" i="164"/>
  <c r="N17" i="164"/>
  <c r="N39" i="164" s="1"/>
  <c r="E40" i="164" s="1"/>
  <c r="C40" i="164" s="1"/>
  <c r="AC16" i="164"/>
  <c r="J16" i="164" s="1"/>
  <c r="AA16" i="164"/>
  <c r="H16" i="164" s="1"/>
  <c r="Y16" i="164"/>
  <c r="T16" i="164"/>
  <c r="R16" i="164"/>
  <c r="F16" i="164"/>
  <c r="D16" i="164"/>
  <c r="J14" i="164"/>
  <c r="D14" i="164"/>
  <c r="H14" i="164" s="1"/>
  <c r="J13" i="164"/>
  <c r="H13" i="164"/>
  <c r="D13" i="164"/>
  <c r="J12" i="164"/>
  <c r="H12" i="164"/>
  <c r="D12" i="164"/>
  <c r="J11" i="164"/>
  <c r="H11" i="164"/>
  <c r="J9" i="164"/>
  <c r="H9" i="164"/>
  <c r="Q2" i="164"/>
  <c r="P2" i="164"/>
  <c r="O2" i="164"/>
  <c r="K2" i="164" s="1"/>
  <c r="D2" i="164" s="1"/>
  <c r="N2" i="164"/>
  <c r="R43" i="163"/>
  <c r="P43" i="163"/>
  <c r="N43" i="163"/>
  <c r="I43" i="163"/>
  <c r="H43" i="163"/>
  <c r="G43" i="163"/>
  <c r="R42" i="163"/>
  <c r="P42" i="163"/>
  <c r="N42" i="163"/>
  <c r="E43" i="163" s="1"/>
  <c r="C43" i="163" s="1"/>
  <c r="I42" i="163"/>
  <c r="H42" i="163"/>
  <c r="G42" i="163"/>
  <c r="R41" i="163"/>
  <c r="P41" i="163"/>
  <c r="N41" i="163"/>
  <c r="E42" i="163" s="1"/>
  <c r="C42" i="163" s="1"/>
  <c r="H41" i="163"/>
  <c r="G41" i="163"/>
  <c r="R40" i="163"/>
  <c r="I41" i="163" s="1"/>
  <c r="P40" i="163"/>
  <c r="N40" i="163"/>
  <c r="E41" i="163" s="1"/>
  <c r="C41" i="163" s="1"/>
  <c r="I40" i="163"/>
  <c r="H40" i="163"/>
  <c r="G40" i="163"/>
  <c r="E40" i="163"/>
  <c r="C40" i="163" s="1"/>
  <c r="R39" i="163"/>
  <c r="P39" i="163"/>
  <c r="N39" i="163"/>
  <c r="H39" i="163"/>
  <c r="G39" i="163"/>
  <c r="R38" i="163"/>
  <c r="I39" i="163" s="1"/>
  <c r="P38" i="163"/>
  <c r="N38" i="163"/>
  <c r="E39" i="163" s="1"/>
  <c r="C39" i="163" s="1"/>
  <c r="J28" i="163"/>
  <c r="H28" i="163"/>
  <c r="J27" i="163"/>
  <c r="H27" i="163"/>
  <c r="J26" i="163"/>
  <c r="H26" i="163"/>
  <c r="J25" i="163"/>
  <c r="H25" i="163"/>
  <c r="J24" i="163"/>
  <c r="H24" i="163"/>
  <c r="J23" i="163"/>
  <c r="H23" i="163"/>
  <c r="J22" i="163"/>
  <c r="H22" i="163"/>
  <c r="J21" i="163"/>
  <c r="H21" i="163"/>
  <c r="F21" i="163"/>
  <c r="D21" i="163"/>
  <c r="AA20" i="163"/>
  <c r="Y20" i="163"/>
  <c r="F20" i="163" s="1"/>
  <c r="T20" i="163"/>
  <c r="R20" i="163"/>
  <c r="H20" i="163" s="1"/>
  <c r="D20" i="163"/>
  <c r="AA19" i="163"/>
  <c r="H19" i="163" s="1"/>
  <c r="Y19" i="163"/>
  <c r="AC19" i="163" s="1"/>
  <c r="J19" i="163" s="1"/>
  <c r="T19" i="163"/>
  <c r="R19" i="163"/>
  <c r="F19" i="163"/>
  <c r="D19" i="163"/>
  <c r="Y18" i="163"/>
  <c r="AC18" i="163" s="1"/>
  <c r="J18" i="163" s="1"/>
  <c r="W18" i="163"/>
  <c r="AA18" i="163" s="1"/>
  <c r="T18" i="163"/>
  <c r="R18" i="163"/>
  <c r="F18" i="163"/>
  <c r="D18" i="163"/>
  <c r="AC17" i="163"/>
  <c r="J17" i="163" s="1"/>
  <c r="AA17" i="163"/>
  <c r="Y17" i="163"/>
  <c r="T17" i="163"/>
  <c r="R17" i="163"/>
  <c r="N17" i="163"/>
  <c r="H17" i="163"/>
  <c r="F17" i="163"/>
  <c r="D17" i="163"/>
  <c r="AA16" i="163"/>
  <c r="Y16" i="163"/>
  <c r="F16" i="163" s="1"/>
  <c r="T16" i="163"/>
  <c r="N16" i="163"/>
  <c r="R16" i="163" s="1"/>
  <c r="H16" i="163" s="1"/>
  <c r="D16" i="163"/>
  <c r="J14" i="163"/>
  <c r="D14" i="163"/>
  <c r="H14" i="163" s="1"/>
  <c r="J13" i="163"/>
  <c r="H13" i="163"/>
  <c r="D13" i="163"/>
  <c r="J12" i="163"/>
  <c r="D12" i="163"/>
  <c r="D29" i="163" s="1"/>
  <c r="J11" i="163"/>
  <c r="H11" i="163"/>
  <c r="J9" i="163"/>
  <c r="H9" i="163"/>
  <c r="Q2" i="163"/>
  <c r="P2" i="163" s="1"/>
  <c r="O2" i="163"/>
  <c r="N2" i="163"/>
  <c r="Q2" i="162"/>
  <c r="P2" i="162" s="1"/>
  <c r="R43" i="162"/>
  <c r="P43" i="162"/>
  <c r="N43" i="162"/>
  <c r="H43" i="162"/>
  <c r="R42" i="162"/>
  <c r="I43" i="162" s="1"/>
  <c r="P42" i="162"/>
  <c r="G43" i="162" s="1"/>
  <c r="N42" i="162"/>
  <c r="E43" i="162" s="1"/>
  <c r="H42" i="162"/>
  <c r="G42" i="162"/>
  <c r="R41" i="162"/>
  <c r="I42" i="162" s="1"/>
  <c r="P41" i="162"/>
  <c r="N41" i="162"/>
  <c r="E42" i="162" s="1"/>
  <c r="C42" i="162" s="1"/>
  <c r="H41" i="162"/>
  <c r="E41" i="162"/>
  <c r="P40" i="162"/>
  <c r="G41" i="162" s="1"/>
  <c r="N40" i="162"/>
  <c r="I40" i="162"/>
  <c r="H40" i="162"/>
  <c r="G40" i="162"/>
  <c r="R39" i="162"/>
  <c r="P39" i="162"/>
  <c r="I39" i="162"/>
  <c r="H39" i="162"/>
  <c r="G39" i="162"/>
  <c r="R38" i="162"/>
  <c r="P38" i="162"/>
  <c r="N38" i="162"/>
  <c r="E39" i="162" s="1"/>
  <c r="C39" i="162" s="1"/>
  <c r="J28" i="162"/>
  <c r="H28" i="162"/>
  <c r="J27" i="162"/>
  <c r="H27" i="162"/>
  <c r="J26" i="162"/>
  <c r="H26" i="162"/>
  <c r="J25" i="162"/>
  <c r="H25" i="162"/>
  <c r="J24" i="162"/>
  <c r="H24" i="162"/>
  <c r="J23" i="162"/>
  <c r="H23" i="162"/>
  <c r="J22" i="162"/>
  <c r="H22" i="162"/>
  <c r="J21" i="162"/>
  <c r="H21" i="162"/>
  <c r="F21" i="162"/>
  <c r="D21" i="162"/>
  <c r="AA20" i="162"/>
  <c r="Y20" i="162"/>
  <c r="AC20" i="162" s="1"/>
  <c r="T20" i="162"/>
  <c r="R20" i="162"/>
  <c r="H20" i="162" s="1"/>
  <c r="F20" i="162"/>
  <c r="D20" i="162"/>
  <c r="AA19" i="162"/>
  <c r="Y19" i="162"/>
  <c r="AC19" i="162" s="1"/>
  <c r="T19" i="162"/>
  <c r="J19" i="162" s="1"/>
  <c r="R19" i="162"/>
  <c r="H19" i="162" s="1"/>
  <c r="F19" i="162"/>
  <c r="D19" i="162"/>
  <c r="Y18" i="162"/>
  <c r="AC18" i="162" s="1"/>
  <c r="J18" i="162" s="1"/>
  <c r="W18" i="162"/>
  <c r="AA18" i="162" s="1"/>
  <c r="T18" i="162"/>
  <c r="R18" i="162"/>
  <c r="H18" i="162" s="1"/>
  <c r="AC17" i="162"/>
  <c r="AA17" i="162"/>
  <c r="Y17" i="162"/>
  <c r="T17" i="162"/>
  <c r="J17" i="162" s="1"/>
  <c r="R17" i="162"/>
  <c r="N17" i="162"/>
  <c r="N39" i="162" s="1"/>
  <c r="E40" i="162" s="1"/>
  <c r="C40" i="162" s="1"/>
  <c r="H17" i="162"/>
  <c r="F17" i="162"/>
  <c r="D17" i="162"/>
  <c r="AA16" i="162"/>
  <c r="Y16" i="162"/>
  <c r="F16" i="162" s="1"/>
  <c r="T16" i="162"/>
  <c r="N16" i="162"/>
  <c r="R16" i="162" s="1"/>
  <c r="H16" i="162" s="1"/>
  <c r="D16" i="162"/>
  <c r="J14" i="162"/>
  <c r="H14" i="162"/>
  <c r="D14" i="162"/>
  <c r="J13" i="162"/>
  <c r="H13" i="162"/>
  <c r="D13" i="162"/>
  <c r="J12" i="162"/>
  <c r="D12" i="162"/>
  <c r="J11" i="162"/>
  <c r="H11" i="162"/>
  <c r="J9" i="162"/>
  <c r="H9" i="162"/>
  <c r="O2" i="162"/>
  <c r="N2" i="162"/>
  <c r="Q2" i="161"/>
  <c r="Q2" i="157"/>
  <c r="P2" i="157" s="1"/>
  <c r="Q2" i="156"/>
  <c r="Q2" i="155"/>
  <c r="R43" i="161"/>
  <c r="P43" i="161"/>
  <c r="N43" i="161"/>
  <c r="H43" i="161"/>
  <c r="G43" i="161"/>
  <c r="R42" i="161"/>
  <c r="I43" i="161" s="1"/>
  <c r="P42" i="161"/>
  <c r="N42" i="161"/>
  <c r="E43" i="161" s="1"/>
  <c r="H42" i="161"/>
  <c r="R41" i="161"/>
  <c r="I42" i="161" s="1"/>
  <c r="P41" i="161"/>
  <c r="G42" i="161" s="1"/>
  <c r="N41" i="161"/>
  <c r="E42" i="161" s="1"/>
  <c r="H41" i="161"/>
  <c r="P40" i="161"/>
  <c r="G41" i="161" s="1"/>
  <c r="N40" i="161"/>
  <c r="E41" i="161" s="1"/>
  <c r="H40" i="161"/>
  <c r="R39" i="161"/>
  <c r="I40" i="161" s="1"/>
  <c r="P39" i="161"/>
  <c r="G40" i="161" s="1"/>
  <c r="I39" i="161"/>
  <c r="H39" i="161"/>
  <c r="G39" i="161"/>
  <c r="R38" i="161"/>
  <c r="P38" i="161"/>
  <c r="N38" i="161"/>
  <c r="E39" i="161" s="1"/>
  <c r="C39" i="161" s="1"/>
  <c r="J28" i="161"/>
  <c r="H28" i="161"/>
  <c r="J27" i="161"/>
  <c r="H27" i="161"/>
  <c r="J26" i="161"/>
  <c r="H26" i="161"/>
  <c r="J25" i="161"/>
  <c r="H25" i="161"/>
  <c r="J24" i="161"/>
  <c r="H24" i="161"/>
  <c r="J23" i="161"/>
  <c r="H23" i="161"/>
  <c r="J22" i="161"/>
  <c r="H22" i="161"/>
  <c r="J21" i="161"/>
  <c r="H21" i="161"/>
  <c r="F21" i="161"/>
  <c r="D21" i="161"/>
  <c r="AA20" i="161"/>
  <c r="Y20" i="161"/>
  <c r="F20" i="161" s="1"/>
  <c r="T20" i="161"/>
  <c r="R20" i="161"/>
  <c r="D20" i="161"/>
  <c r="AC19" i="161"/>
  <c r="AA19" i="161"/>
  <c r="Y19" i="161"/>
  <c r="T19" i="161"/>
  <c r="J19" i="161" s="1"/>
  <c r="R19" i="161"/>
  <c r="H19" i="161" s="1"/>
  <c r="F19" i="161"/>
  <c r="D19" i="161"/>
  <c r="W18" i="161"/>
  <c r="AA18" i="161" s="1"/>
  <c r="T18" i="161"/>
  <c r="R18" i="161"/>
  <c r="H18" i="161" s="1"/>
  <c r="AC17" i="161"/>
  <c r="AA17" i="161"/>
  <c r="Y17" i="161"/>
  <c r="F17" i="161" s="1"/>
  <c r="T17" i="161"/>
  <c r="J17" i="161" s="1"/>
  <c r="N17" i="161"/>
  <c r="N39" i="161" s="1"/>
  <c r="E40" i="161" s="1"/>
  <c r="C40" i="161" s="1"/>
  <c r="AA16" i="161"/>
  <c r="Y16" i="161"/>
  <c r="F16" i="161" s="1"/>
  <c r="T16" i="161"/>
  <c r="R16" i="161"/>
  <c r="H16" i="161" s="1"/>
  <c r="D16" i="161"/>
  <c r="J14" i="161"/>
  <c r="H14" i="161"/>
  <c r="D14" i="161"/>
  <c r="J13" i="161"/>
  <c r="D13" i="161"/>
  <c r="J12" i="161"/>
  <c r="H12" i="161"/>
  <c r="D12" i="161"/>
  <c r="J11" i="161"/>
  <c r="H11" i="161"/>
  <c r="J9" i="161"/>
  <c r="H9" i="161"/>
  <c r="P2" i="161"/>
  <c r="O2" i="161"/>
  <c r="K2" i="161" s="1"/>
  <c r="D2" i="161" s="1"/>
  <c r="N2" i="161"/>
  <c r="R43" i="160"/>
  <c r="P43" i="160"/>
  <c r="N43" i="160"/>
  <c r="H43" i="160"/>
  <c r="G43" i="160"/>
  <c r="R42" i="160"/>
  <c r="I43" i="160" s="1"/>
  <c r="P42" i="160"/>
  <c r="N42" i="160"/>
  <c r="E43" i="160" s="1"/>
  <c r="H42" i="160"/>
  <c r="R41" i="160"/>
  <c r="I42" i="160" s="1"/>
  <c r="P41" i="160"/>
  <c r="G42" i="160" s="1"/>
  <c r="N41" i="160"/>
  <c r="E42" i="160" s="1"/>
  <c r="H41" i="160"/>
  <c r="P40" i="160"/>
  <c r="G41" i="160" s="1"/>
  <c r="N40" i="160"/>
  <c r="E41" i="160" s="1"/>
  <c r="I40" i="160"/>
  <c r="H40" i="160"/>
  <c r="G40" i="160"/>
  <c r="R39" i="160"/>
  <c r="P39" i="160"/>
  <c r="I39" i="160"/>
  <c r="H39" i="160"/>
  <c r="G39" i="160"/>
  <c r="R38" i="160"/>
  <c r="P38" i="160"/>
  <c r="N38" i="160"/>
  <c r="E39" i="160" s="1"/>
  <c r="C39" i="160" s="1"/>
  <c r="J28" i="160"/>
  <c r="H28" i="160"/>
  <c r="J27" i="160"/>
  <c r="H27" i="160"/>
  <c r="J26" i="160"/>
  <c r="H26" i="160"/>
  <c r="J25" i="160"/>
  <c r="H25" i="160"/>
  <c r="J24" i="160"/>
  <c r="H24" i="160"/>
  <c r="J23" i="160"/>
  <c r="H23" i="160"/>
  <c r="J22" i="160"/>
  <c r="H22" i="160"/>
  <c r="J21" i="160"/>
  <c r="H21" i="160"/>
  <c r="F21" i="160"/>
  <c r="D21" i="160"/>
  <c r="AA20" i="160"/>
  <c r="Y20" i="160"/>
  <c r="F20" i="160" s="1"/>
  <c r="T20" i="160"/>
  <c r="R20" i="160"/>
  <c r="D20" i="160"/>
  <c r="AA19" i="160"/>
  <c r="Y19" i="160"/>
  <c r="AC19" i="160" s="1"/>
  <c r="T19" i="160"/>
  <c r="R19" i="160"/>
  <c r="H19" i="160" s="1"/>
  <c r="F19" i="160"/>
  <c r="D19" i="160"/>
  <c r="W18" i="160"/>
  <c r="AA18" i="160" s="1"/>
  <c r="H18" i="160" s="1"/>
  <c r="T18" i="160"/>
  <c r="R18" i="160"/>
  <c r="AC17" i="160"/>
  <c r="AA17" i="160"/>
  <c r="Y17" i="160"/>
  <c r="T17" i="160"/>
  <c r="J17" i="160" s="1"/>
  <c r="N17" i="160"/>
  <c r="N39" i="160" s="1"/>
  <c r="E40" i="160" s="1"/>
  <c r="C40" i="160" s="1"/>
  <c r="F17" i="160"/>
  <c r="D17" i="160"/>
  <c r="AA16" i="160"/>
  <c r="Y16" i="160"/>
  <c r="F16" i="160" s="1"/>
  <c r="T16" i="160"/>
  <c r="N16" i="160"/>
  <c r="R16" i="160" s="1"/>
  <c r="H16" i="160" s="1"/>
  <c r="J14" i="160"/>
  <c r="H14" i="160"/>
  <c r="D14" i="160"/>
  <c r="J13" i="160"/>
  <c r="H13" i="160"/>
  <c r="D13" i="160"/>
  <c r="J12" i="160"/>
  <c r="H12" i="160"/>
  <c r="D12" i="160"/>
  <c r="J11" i="160"/>
  <c r="H11" i="160"/>
  <c r="J9" i="160"/>
  <c r="H9" i="160"/>
  <c r="Q2" i="160"/>
  <c r="P2" i="160"/>
  <c r="O2" i="160"/>
  <c r="N2" i="160"/>
  <c r="K2" i="160" s="1"/>
  <c r="D2" i="160" s="1"/>
  <c r="Q2" i="159"/>
  <c r="O2" i="159"/>
  <c r="Q2" i="158"/>
  <c r="O2" i="158"/>
  <c r="R20" i="159"/>
  <c r="T20" i="159"/>
  <c r="Y20" i="159"/>
  <c r="AC20" i="159" s="1"/>
  <c r="AA20" i="159"/>
  <c r="R43" i="159"/>
  <c r="P43" i="159"/>
  <c r="N43" i="159"/>
  <c r="H43" i="159"/>
  <c r="R42" i="159"/>
  <c r="I43" i="159" s="1"/>
  <c r="P42" i="159"/>
  <c r="G43" i="159" s="1"/>
  <c r="N42" i="159"/>
  <c r="E43" i="159" s="1"/>
  <c r="H42" i="159"/>
  <c r="R41" i="159"/>
  <c r="I42" i="159" s="1"/>
  <c r="P41" i="159"/>
  <c r="G42" i="159" s="1"/>
  <c r="N41" i="159"/>
  <c r="E42" i="159" s="1"/>
  <c r="H41" i="159"/>
  <c r="P40" i="159"/>
  <c r="G41" i="159" s="1"/>
  <c r="N40" i="159"/>
  <c r="E41" i="159" s="1"/>
  <c r="H40" i="159"/>
  <c r="R39" i="159"/>
  <c r="I40" i="159" s="1"/>
  <c r="P39" i="159"/>
  <c r="G40" i="159" s="1"/>
  <c r="I39" i="159"/>
  <c r="H39" i="159"/>
  <c r="G39" i="159"/>
  <c r="R38" i="159"/>
  <c r="P38" i="159"/>
  <c r="N38" i="159"/>
  <c r="E39" i="159" s="1"/>
  <c r="C39" i="159" s="1"/>
  <c r="J28" i="159"/>
  <c r="H28" i="159"/>
  <c r="J27" i="159"/>
  <c r="H27" i="159"/>
  <c r="J26" i="159"/>
  <c r="H26" i="159"/>
  <c r="J25" i="159"/>
  <c r="H25" i="159"/>
  <c r="J24" i="159"/>
  <c r="H24" i="159"/>
  <c r="J23" i="159"/>
  <c r="H23" i="159"/>
  <c r="J22" i="159"/>
  <c r="H22" i="159"/>
  <c r="J21" i="159"/>
  <c r="H21" i="159"/>
  <c r="F21" i="159"/>
  <c r="D21" i="159"/>
  <c r="D20" i="159"/>
  <c r="AC19" i="159"/>
  <c r="AA19" i="159"/>
  <c r="Y19" i="159"/>
  <c r="T19" i="159"/>
  <c r="R19" i="159"/>
  <c r="H19" i="159" s="1"/>
  <c r="F19" i="159"/>
  <c r="D19" i="159"/>
  <c r="W18" i="159"/>
  <c r="R40" i="159" s="1"/>
  <c r="I41" i="159" s="1"/>
  <c r="T18" i="159"/>
  <c r="R18" i="159"/>
  <c r="AC17" i="159"/>
  <c r="AA17" i="159"/>
  <c r="Y17" i="159"/>
  <c r="T17" i="159"/>
  <c r="N17" i="159"/>
  <c r="N39" i="159" s="1"/>
  <c r="E40" i="159" s="1"/>
  <c r="J17" i="159"/>
  <c r="F17" i="159"/>
  <c r="AC16" i="159"/>
  <c r="AA16" i="159"/>
  <c r="Y16" i="159"/>
  <c r="T16" i="159"/>
  <c r="J16" i="159" s="1"/>
  <c r="N16" i="159"/>
  <c r="R16" i="159" s="1"/>
  <c r="H16" i="159" s="1"/>
  <c r="F16" i="159"/>
  <c r="D16" i="159"/>
  <c r="J14" i="159"/>
  <c r="D14" i="159"/>
  <c r="H14" i="159" s="1"/>
  <c r="J13" i="159"/>
  <c r="D13" i="159"/>
  <c r="J12" i="159"/>
  <c r="H12" i="159"/>
  <c r="D12" i="159"/>
  <c r="J11" i="159"/>
  <c r="H11" i="159"/>
  <c r="J9" i="159"/>
  <c r="H9" i="159"/>
  <c r="P2" i="159"/>
  <c r="K2" i="159" s="1"/>
  <c r="D2" i="159" s="1"/>
  <c r="N2" i="159"/>
  <c r="R20" i="158"/>
  <c r="H20" i="158" s="1"/>
  <c r="T20" i="158"/>
  <c r="Y20" i="158"/>
  <c r="AC20" i="158" s="1"/>
  <c r="AA20" i="158"/>
  <c r="R43" i="158"/>
  <c r="P43" i="158"/>
  <c r="N43" i="158"/>
  <c r="H43" i="158"/>
  <c r="R42" i="158"/>
  <c r="I43" i="158" s="1"/>
  <c r="P42" i="158"/>
  <c r="G43" i="158" s="1"/>
  <c r="N42" i="158"/>
  <c r="E43" i="158" s="1"/>
  <c r="H42" i="158"/>
  <c r="R41" i="158"/>
  <c r="I42" i="158" s="1"/>
  <c r="P41" i="158"/>
  <c r="G42" i="158" s="1"/>
  <c r="N41" i="158"/>
  <c r="E42" i="158" s="1"/>
  <c r="H41" i="158"/>
  <c r="R40" i="158"/>
  <c r="I41" i="158" s="1"/>
  <c r="P40" i="158"/>
  <c r="G41" i="158" s="1"/>
  <c r="N40" i="158"/>
  <c r="E41" i="158" s="1"/>
  <c r="C41" i="158" s="1"/>
  <c r="H40" i="158"/>
  <c r="G40" i="158"/>
  <c r="R39" i="158"/>
  <c r="I40" i="158" s="1"/>
  <c r="P39" i="158"/>
  <c r="N39" i="158"/>
  <c r="E40" i="158" s="1"/>
  <c r="C40" i="158" s="1"/>
  <c r="I39" i="158"/>
  <c r="H39" i="158"/>
  <c r="G39" i="158"/>
  <c r="E39" i="158"/>
  <c r="C39" i="158"/>
  <c r="U39" i="158" s="1"/>
  <c r="R38" i="158"/>
  <c r="P38" i="158"/>
  <c r="N38" i="158"/>
  <c r="J28" i="158"/>
  <c r="H28" i="158"/>
  <c r="J27" i="158"/>
  <c r="H27" i="158"/>
  <c r="J26" i="158"/>
  <c r="H26" i="158"/>
  <c r="J25" i="158"/>
  <c r="H25" i="158"/>
  <c r="J24" i="158"/>
  <c r="H24" i="158"/>
  <c r="J23" i="158"/>
  <c r="H23" i="158"/>
  <c r="J22" i="158"/>
  <c r="H22" i="158"/>
  <c r="J21" i="158"/>
  <c r="H21" i="158"/>
  <c r="F21" i="158"/>
  <c r="D21" i="158"/>
  <c r="D20" i="158"/>
  <c r="AA19" i="158"/>
  <c r="Y19" i="158"/>
  <c r="F19" i="158" s="1"/>
  <c r="T19" i="158"/>
  <c r="R19" i="158"/>
  <c r="H19" i="158" s="1"/>
  <c r="D19" i="158"/>
  <c r="AA18" i="158"/>
  <c r="W18" i="158"/>
  <c r="Y18" i="158" s="1"/>
  <c r="T18" i="158"/>
  <c r="R18" i="158"/>
  <c r="H18" i="158" s="1"/>
  <c r="D18" i="158"/>
  <c r="AA17" i="158"/>
  <c r="Y17" i="158"/>
  <c r="F17" i="158" s="1"/>
  <c r="T17" i="158"/>
  <c r="N17" i="158"/>
  <c r="R17" i="158" s="1"/>
  <c r="H17" i="158" s="1"/>
  <c r="D17" i="158"/>
  <c r="AC16" i="158"/>
  <c r="J16" i="158" s="1"/>
  <c r="AA16" i="158"/>
  <c r="Y16" i="158"/>
  <c r="F16" i="158" s="1"/>
  <c r="T16" i="158"/>
  <c r="R16" i="158"/>
  <c r="H16" i="158" s="1"/>
  <c r="D16" i="158"/>
  <c r="J14" i="158"/>
  <c r="D14" i="158"/>
  <c r="H14" i="158" s="1"/>
  <c r="J13" i="158"/>
  <c r="D13" i="158"/>
  <c r="H13" i="158" s="1"/>
  <c r="J12" i="158"/>
  <c r="H12" i="158"/>
  <c r="D12" i="158"/>
  <c r="J11" i="158"/>
  <c r="H11" i="158"/>
  <c r="J9" i="158"/>
  <c r="H9" i="158"/>
  <c r="P2" i="158"/>
  <c r="K2" i="158" s="1"/>
  <c r="D2" i="158" s="1"/>
  <c r="N2" i="158"/>
  <c r="O2" i="157"/>
  <c r="R43" i="157"/>
  <c r="P43" i="157"/>
  <c r="N43" i="157"/>
  <c r="I43" i="157"/>
  <c r="H43" i="157"/>
  <c r="G43" i="157"/>
  <c r="C43" i="157" s="1"/>
  <c r="E43" i="157"/>
  <c r="R42" i="157"/>
  <c r="P42" i="157"/>
  <c r="N42" i="157"/>
  <c r="H42" i="157"/>
  <c r="G42" i="157"/>
  <c r="E42" i="157"/>
  <c r="R41" i="157"/>
  <c r="I42" i="157" s="1"/>
  <c r="P41" i="157"/>
  <c r="N41" i="157"/>
  <c r="H41" i="157"/>
  <c r="G41" i="157"/>
  <c r="E41" i="157"/>
  <c r="P40" i="157"/>
  <c r="N40" i="157"/>
  <c r="H40" i="157"/>
  <c r="R39" i="157"/>
  <c r="I40" i="157" s="1"/>
  <c r="P39" i="157"/>
  <c r="G40" i="157" s="1"/>
  <c r="H39" i="157"/>
  <c r="R38" i="157"/>
  <c r="I39" i="157" s="1"/>
  <c r="P38" i="157"/>
  <c r="G39" i="157" s="1"/>
  <c r="N38" i="157"/>
  <c r="E39" i="157" s="1"/>
  <c r="J28" i="157"/>
  <c r="H28" i="157"/>
  <c r="J27" i="157"/>
  <c r="H27" i="157"/>
  <c r="J26" i="157"/>
  <c r="H26" i="157"/>
  <c r="J25" i="157"/>
  <c r="H25" i="157"/>
  <c r="J24" i="157"/>
  <c r="H24" i="157"/>
  <c r="J23" i="157"/>
  <c r="H23" i="157"/>
  <c r="J22" i="157"/>
  <c r="H22" i="157"/>
  <c r="J21" i="157"/>
  <c r="H21" i="157"/>
  <c r="F21" i="157"/>
  <c r="D21" i="157"/>
  <c r="J20" i="157"/>
  <c r="H20" i="157"/>
  <c r="F20" i="157"/>
  <c r="D20" i="157"/>
  <c r="AC19" i="157"/>
  <c r="AA19" i="157"/>
  <c r="Y19" i="157"/>
  <c r="F19" i="157" s="1"/>
  <c r="T19" i="157"/>
  <c r="R19" i="157"/>
  <c r="H19" i="157" s="1"/>
  <c r="D19" i="157"/>
  <c r="W18" i="157"/>
  <c r="AA18" i="157" s="1"/>
  <c r="H18" i="157" s="1"/>
  <c r="T18" i="157"/>
  <c r="R18" i="157"/>
  <c r="AA17" i="157"/>
  <c r="Y17" i="157"/>
  <c r="F17" i="157" s="1"/>
  <c r="T17" i="157"/>
  <c r="N17" i="157"/>
  <c r="N39" i="157" s="1"/>
  <c r="E40" i="157" s="1"/>
  <c r="AC16" i="157"/>
  <c r="J16" i="157" s="1"/>
  <c r="AA16" i="157"/>
  <c r="Y16" i="157"/>
  <c r="T16" i="157"/>
  <c r="N16" i="157"/>
  <c r="D16" i="157" s="1"/>
  <c r="F16" i="157"/>
  <c r="J14" i="157"/>
  <c r="D14" i="157"/>
  <c r="J13" i="157"/>
  <c r="D13" i="157"/>
  <c r="H13" i="157" s="1"/>
  <c r="J12" i="157"/>
  <c r="H12" i="157"/>
  <c r="D12" i="157"/>
  <c r="J11" i="157"/>
  <c r="H11" i="157"/>
  <c r="J9" i="157"/>
  <c r="H9" i="157"/>
  <c r="N2" i="157"/>
  <c r="O2" i="156"/>
  <c r="R43" i="156"/>
  <c r="P43" i="156"/>
  <c r="N43" i="156"/>
  <c r="H43" i="156"/>
  <c r="G43" i="156"/>
  <c r="E43" i="156"/>
  <c r="R42" i="156"/>
  <c r="I43" i="156" s="1"/>
  <c r="P42" i="156"/>
  <c r="N42" i="156"/>
  <c r="H42" i="156"/>
  <c r="R41" i="156"/>
  <c r="I42" i="156" s="1"/>
  <c r="P41" i="156"/>
  <c r="G42" i="156" s="1"/>
  <c r="N41" i="156"/>
  <c r="E42" i="156" s="1"/>
  <c r="H41" i="156"/>
  <c r="E41" i="156"/>
  <c r="P40" i="156"/>
  <c r="G41" i="156" s="1"/>
  <c r="C41" i="156" s="1"/>
  <c r="N40" i="156"/>
  <c r="H40" i="156"/>
  <c r="R39" i="156"/>
  <c r="I40" i="156" s="1"/>
  <c r="P39" i="156"/>
  <c r="G40" i="156" s="1"/>
  <c r="I39" i="156"/>
  <c r="H39" i="156"/>
  <c r="R38" i="156"/>
  <c r="P38" i="156"/>
  <c r="G39" i="156" s="1"/>
  <c r="N38" i="156"/>
  <c r="E39" i="156" s="1"/>
  <c r="C39" i="156" s="1"/>
  <c r="J28" i="156"/>
  <c r="H28" i="156"/>
  <c r="J27" i="156"/>
  <c r="H27" i="156"/>
  <c r="J26" i="156"/>
  <c r="H26" i="156"/>
  <c r="J25" i="156"/>
  <c r="H25" i="156"/>
  <c r="J24" i="156"/>
  <c r="H24" i="156"/>
  <c r="J23" i="156"/>
  <c r="H23" i="156"/>
  <c r="J22" i="156"/>
  <c r="H22" i="156"/>
  <c r="J21" i="156"/>
  <c r="H21" i="156"/>
  <c r="F21" i="156"/>
  <c r="D21" i="156"/>
  <c r="J20" i="156"/>
  <c r="H20" i="156"/>
  <c r="F20" i="156"/>
  <c r="D20" i="156"/>
  <c r="AC19" i="156"/>
  <c r="J19" i="156" s="1"/>
  <c r="AA19" i="156"/>
  <c r="Y19" i="156"/>
  <c r="F19" i="156" s="1"/>
  <c r="T19" i="156"/>
  <c r="R19" i="156"/>
  <c r="H19" i="156" s="1"/>
  <c r="D19" i="156"/>
  <c r="W18" i="156"/>
  <c r="R40" i="156" s="1"/>
  <c r="I41" i="156" s="1"/>
  <c r="T18" i="156"/>
  <c r="R18" i="156"/>
  <c r="AA17" i="156"/>
  <c r="Y17" i="156"/>
  <c r="AC17" i="156" s="1"/>
  <c r="J17" i="156" s="1"/>
  <c r="T17" i="156"/>
  <c r="N17" i="156"/>
  <c r="N39" i="156" s="1"/>
  <c r="E40" i="156" s="1"/>
  <c r="F17" i="156"/>
  <c r="AC16" i="156"/>
  <c r="J16" i="156" s="1"/>
  <c r="AA16" i="156"/>
  <c r="Y16" i="156"/>
  <c r="T16" i="156"/>
  <c r="N16" i="156"/>
  <c r="D16" i="156" s="1"/>
  <c r="F16" i="156"/>
  <c r="J14" i="156"/>
  <c r="D14" i="156"/>
  <c r="J13" i="156"/>
  <c r="D13" i="156"/>
  <c r="H13" i="156" s="1"/>
  <c r="J12" i="156"/>
  <c r="H12" i="156"/>
  <c r="D12" i="156"/>
  <c r="J11" i="156"/>
  <c r="H11" i="156"/>
  <c r="J9" i="156"/>
  <c r="H9" i="156"/>
  <c r="P2" i="156"/>
  <c r="N2" i="156"/>
  <c r="O2" i="155"/>
  <c r="R43" i="155"/>
  <c r="P43" i="155"/>
  <c r="N43" i="155"/>
  <c r="H43" i="155"/>
  <c r="G43" i="155"/>
  <c r="R42" i="155"/>
  <c r="I43" i="155" s="1"/>
  <c r="P42" i="155"/>
  <c r="N42" i="155"/>
  <c r="E43" i="155" s="1"/>
  <c r="C43" i="155" s="1"/>
  <c r="H42" i="155"/>
  <c r="E42" i="155"/>
  <c r="R41" i="155"/>
  <c r="I42" i="155" s="1"/>
  <c r="P41" i="155"/>
  <c r="G42" i="155" s="1"/>
  <c r="N41" i="155"/>
  <c r="H41" i="155"/>
  <c r="E41" i="155"/>
  <c r="P40" i="155"/>
  <c r="G41" i="155" s="1"/>
  <c r="C41" i="155" s="1"/>
  <c r="N40" i="155"/>
  <c r="H40" i="155"/>
  <c r="R39" i="155"/>
  <c r="I40" i="155" s="1"/>
  <c r="P39" i="155"/>
  <c r="G40" i="155" s="1"/>
  <c r="I39" i="155"/>
  <c r="H39" i="155"/>
  <c r="R38" i="155"/>
  <c r="P38" i="155"/>
  <c r="G39" i="155" s="1"/>
  <c r="N38" i="155"/>
  <c r="E39" i="155" s="1"/>
  <c r="J28" i="155"/>
  <c r="H28" i="155"/>
  <c r="J27" i="155"/>
  <c r="H27" i="155"/>
  <c r="J26" i="155"/>
  <c r="H26" i="155"/>
  <c r="J25" i="155"/>
  <c r="H25" i="155"/>
  <c r="J24" i="155"/>
  <c r="H24" i="155"/>
  <c r="J23" i="155"/>
  <c r="H23" i="155"/>
  <c r="J22" i="155"/>
  <c r="H22" i="155"/>
  <c r="J21" i="155"/>
  <c r="H21" i="155"/>
  <c r="F21" i="155"/>
  <c r="D21" i="155"/>
  <c r="J20" i="155"/>
  <c r="H20" i="155"/>
  <c r="F20" i="155"/>
  <c r="D20" i="155"/>
  <c r="AA19" i="155"/>
  <c r="Y19" i="155"/>
  <c r="F19" i="155" s="1"/>
  <c r="T19" i="155"/>
  <c r="R19" i="155"/>
  <c r="H19" i="155" s="1"/>
  <c r="D19" i="155"/>
  <c r="W18" i="155"/>
  <c r="R40" i="155" s="1"/>
  <c r="I41" i="155" s="1"/>
  <c r="T18" i="155"/>
  <c r="R18" i="155"/>
  <c r="AC17" i="155"/>
  <c r="J17" i="155" s="1"/>
  <c r="AA17" i="155"/>
  <c r="Y17" i="155"/>
  <c r="T17" i="155"/>
  <c r="N17" i="155"/>
  <c r="N39" i="155" s="1"/>
  <c r="E40" i="155" s="1"/>
  <c r="F17" i="155"/>
  <c r="AA16" i="155"/>
  <c r="Y16" i="155"/>
  <c r="AC16" i="155" s="1"/>
  <c r="T16" i="155"/>
  <c r="J16" i="155" s="1"/>
  <c r="R16" i="155"/>
  <c r="H16" i="155"/>
  <c r="F16" i="155"/>
  <c r="D16" i="155"/>
  <c r="J14" i="155"/>
  <c r="D14" i="155"/>
  <c r="H14" i="155" s="1"/>
  <c r="J13" i="155"/>
  <c r="D13" i="155"/>
  <c r="J12" i="155"/>
  <c r="H12" i="155"/>
  <c r="D12" i="155"/>
  <c r="J11" i="155"/>
  <c r="H11" i="155"/>
  <c r="J9" i="155"/>
  <c r="H9" i="155"/>
  <c r="P2" i="155"/>
  <c r="K2" i="155"/>
  <c r="D2" i="155" s="1"/>
  <c r="N2" i="155"/>
  <c r="R43" i="154"/>
  <c r="P43" i="154"/>
  <c r="N43" i="154"/>
  <c r="H43" i="154"/>
  <c r="G43" i="154"/>
  <c r="R42" i="154"/>
  <c r="I43" i="154" s="1"/>
  <c r="P42" i="154"/>
  <c r="N42" i="154"/>
  <c r="E43" i="154" s="1"/>
  <c r="I42" i="154"/>
  <c r="H42" i="154"/>
  <c r="G42" i="154"/>
  <c r="E42" i="154"/>
  <c r="C42" i="154"/>
  <c r="R41" i="154"/>
  <c r="P41" i="154"/>
  <c r="N41" i="154"/>
  <c r="H41" i="154"/>
  <c r="G41" i="154"/>
  <c r="E41" i="154"/>
  <c r="P40" i="154"/>
  <c r="N40" i="154"/>
  <c r="H40" i="154"/>
  <c r="G40" i="154"/>
  <c r="R39" i="154"/>
  <c r="I40" i="154" s="1"/>
  <c r="P39" i="154"/>
  <c r="H39" i="154"/>
  <c r="R38" i="154"/>
  <c r="I39" i="154" s="1"/>
  <c r="P38" i="154"/>
  <c r="G39" i="154" s="1"/>
  <c r="N38" i="154"/>
  <c r="E39" i="154" s="1"/>
  <c r="J28" i="154"/>
  <c r="H28" i="154"/>
  <c r="J27" i="154"/>
  <c r="H27" i="154"/>
  <c r="J26" i="154"/>
  <c r="H26" i="154"/>
  <c r="J25" i="154"/>
  <c r="H25" i="154"/>
  <c r="J24" i="154"/>
  <c r="H24" i="154"/>
  <c r="J23" i="154"/>
  <c r="H23" i="154"/>
  <c r="J22" i="154"/>
  <c r="H22" i="154"/>
  <c r="J21" i="154"/>
  <c r="H21" i="154"/>
  <c r="F21" i="154"/>
  <c r="D21" i="154"/>
  <c r="AA20" i="154"/>
  <c r="Y20" i="154"/>
  <c r="AC20" i="154" s="1"/>
  <c r="T20" i="154"/>
  <c r="R20" i="154"/>
  <c r="H20" i="154" s="1"/>
  <c r="F20" i="154"/>
  <c r="D20" i="154"/>
  <c r="AC19" i="154"/>
  <c r="AA19" i="154"/>
  <c r="Y19" i="154"/>
  <c r="T19" i="154"/>
  <c r="J19" i="154" s="1"/>
  <c r="R19" i="154"/>
  <c r="H19" i="154"/>
  <c r="F19" i="154"/>
  <c r="D19" i="154"/>
  <c r="AA18" i="154"/>
  <c r="Y18" i="154"/>
  <c r="AC18" i="154" s="1"/>
  <c r="J18" i="154" s="1"/>
  <c r="W18" i="154"/>
  <c r="R40" i="154" s="1"/>
  <c r="I41" i="154" s="1"/>
  <c r="C41" i="154" s="1"/>
  <c r="T18" i="154"/>
  <c r="R18" i="154"/>
  <c r="H18" i="154"/>
  <c r="D18" i="154"/>
  <c r="AC17" i="154"/>
  <c r="AA17" i="154"/>
  <c r="Y17" i="154"/>
  <c r="T17" i="154"/>
  <c r="J17" i="154" s="1"/>
  <c r="R17" i="154"/>
  <c r="H17" i="154" s="1"/>
  <c r="N17" i="154"/>
  <c r="N39" i="154" s="1"/>
  <c r="E40" i="154" s="1"/>
  <c r="C40" i="154" s="1"/>
  <c r="F17" i="154"/>
  <c r="D17" i="154"/>
  <c r="AA16" i="154"/>
  <c r="Y16" i="154"/>
  <c r="F16" i="154" s="1"/>
  <c r="T16" i="154"/>
  <c r="N16" i="154"/>
  <c r="R16" i="154" s="1"/>
  <c r="H16" i="154" s="1"/>
  <c r="J14" i="154"/>
  <c r="H14" i="154"/>
  <c r="D14" i="154"/>
  <c r="J13" i="154"/>
  <c r="H13" i="154"/>
  <c r="D13" i="154"/>
  <c r="J12" i="154"/>
  <c r="D12" i="154"/>
  <c r="J11" i="154"/>
  <c r="H11" i="154"/>
  <c r="J9" i="154"/>
  <c r="H9" i="154"/>
  <c r="Q2" i="154"/>
  <c r="P2" i="154" s="1"/>
  <c r="K2" i="154" s="1"/>
  <c r="D2" i="154" s="1"/>
  <c r="O2" i="154"/>
  <c r="N2" i="154"/>
  <c r="Q2" i="153"/>
  <c r="R43" i="153"/>
  <c r="P43" i="153"/>
  <c r="N43" i="153"/>
  <c r="H43" i="153"/>
  <c r="G43" i="153"/>
  <c r="R42" i="153"/>
  <c r="I43" i="153" s="1"/>
  <c r="P42" i="153"/>
  <c r="N42" i="153"/>
  <c r="E43" i="153" s="1"/>
  <c r="H42" i="153"/>
  <c r="R41" i="153"/>
  <c r="I42" i="153" s="1"/>
  <c r="P41" i="153"/>
  <c r="G42" i="153" s="1"/>
  <c r="N41" i="153"/>
  <c r="E42" i="153" s="1"/>
  <c r="C42" i="153" s="1"/>
  <c r="H41" i="153"/>
  <c r="P40" i="153"/>
  <c r="G41" i="153" s="1"/>
  <c r="N40" i="153"/>
  <c r="E41" i="153" s="1"/>
  <c r="H40" i="153"/>
  <c r="G40" i="153"/>
  <c r="R39" i="153"/>
  <c r="I40" i="153" s="1"/>
  <c r="P39" i="153"/>
  <c r="I39" i="153"/>
  <c r="H39" i="153"/>
  <c r="G39" i="153"/>
  <c r="R38" i="153"/>
  <c r="P38" i="153"/>
  <c r="N38" i="153"/>
  <c r="E39" i="153" s="1"/>
  <c r="C39" i="153" s="1"/>
  <c r="J28" i="153"/>
  <c r="H28" i="153"/>
  <c r="J27" i="153"/>
  <c r="H27" i="153"/>
  <c r="J26" i="153"/>
  <c r="H26" i="153"/>
  <c r="J25" i="153"/>
  <c r="H25" i="153"/>
  <c r="J24" i="153"/>
  <c r="H24" i="153"/>
  <c r="J23" i="153"/>
  <c r="H23" i="153"/>
  <c r="J22" i="153"/>
  <c r="H22" i="153"/>
  <c r="J21" i="153"/>
  <c r="H21" i="153"/>
  <c r="F21" i="153"/>
  <c r="D21" i="153"/>
  <c r="AA20" i="153"/>
  <c r="Y20" i="153"/>
  <c r="F20" i="153" s="1"/>
  <c r="T20" i="153"/>
  <c r="R20" i="153"/>
  <c r="D20" i="153"/>
  <c r="AC19" i="153"/>
  <c r="AA19" i="153"/>
  <c r="Y19" i="153"/>
  <c r="T19" i="153"/>
  <c r="J19" i="153" s="1"/>
  <c r="R19" i="153"/>
  <c r="H19" i="153" s="1"/>
  <c r="F19" i="153"/>
  <c r="D19" i="153"/>
  <c r="W18" i="153"/>
  <c r="AA18" i="153" s="1"/>
  <c r="T18" i="153"/>
  <c r="R18" i="153"/>
  <c r="AC17" i="153"/>
  <c r="AA17" i="153"/>
  <c r="Y17" i="153"/>
  <c r="T17" i="153"/>
  <c r="J17" i="153" s="1"/>
  <c r="N17" i="153"/>
  <c r="N39" i="153" s="1"/>
  <c r="E40" i="153" s="1"/>
  <c r="C40" i="153" s="1"/>
  <c r="F17" i="153"/>
  <c r="AA16" i="153"/>
  <c r="Y16" i="153"/>
  <c r="F16" i="153" s="1"/>
  <c r="T16" i="153"/>
  <c r="R16" i="153"/>
  <c r="N16" i="153"/>
  <c r="H16" i="153"/>
  <c r="D16" i="153"/>
  <c r="J14" i="153"/>
  <c r="H14" i="153"/>
  <c r="D14" i="153"/>
  <c r="J13" i="153"/>
  <c r="H13" i="153"/>
  <c r="D13" i="153"/>
  <c r="J12" i="153"/>
  <c r="D12" i="153"/>
  <c r="J11" i="153"/>
  <c r="H11" i="153"/>
  <c r="J9" i="153"/>
  <c r="H9" i="153"/>
  <c r="P2" i="153"/>
  <c r="K2" i="153" s="1"/>
  <c r="D2" i="153" s="1"/>
  <c r="O2" i="153"/>
  <c r="N2" i="153"/>
  <c r="Q2" i="152"/>
  <c r="Q2" i="149"/>
  <c r="P2" i="149" s="1"/>
  <c r="Q2" i="150"/>
  <c r="Q2" i="151"/>
  <c r="P2" i="151" s="1"/>
  <c r="K2" i="151" s="1"/>
  <c r="D2" i="151" s="1"/>
  <c r="Q2" i="148"/>
  <c r="P2" i="148" s="1"/>
  <c r="Q2" i="147"/>
  <c r="Q2" i="39"/>
  <c r="R43" i="152"/>
  <c r="P43" i="152"/>
  <c r="N43" i="152"/>
  <c r="H43" i="152"/>
  <c r="R42" i="152"/>
  <c r="I43" i="152" s="1"/>
  <c r="P42" i="152"/>
  <c r="G43" i="152" s="1"/>
  <c r="N42" i="152"/>
  <c r="E43" i="152" s="1"/>
  <c r="H42" i="152"/>
  <c r="E42" i="152"/>
  <c r="R41" i="152"/>
  <c r="I42" i="152" s="1"/>
  <c r="P41" i="152"/>
  <c r="G42" i="152" s="1"/>
  <c r="N41" i="152"/>
  <c r="H41" i="152"/>
  <c r="P40" i="152"/>
  <c r="G41" i="152" s="1"/>
  <c r="N40" i="152"/>
  <c r="E41" i="152" s="1"/>
  <c r="H40" i="152"/>
  <c r="R39" i="152"/>
  <c r="I40" i="152" s="1"/>
  <c r="P39" i="152"/>
  <c r="G40" i="152" s="1"/>
  <c r="I39" i="152"/>
  <c r="H39" i="152"/>
  <c r="R38" i="152"/>
  <c r="P38" i="152"/>
  <c r="G39" i="152" s="1"/>
  <c r="N38" i="152"/>
  <c r="E39" i="152" s="1"/>
  <c r="C39" i="152" s="1"/>
  <c r="J28" i="152"/>
  <c r="H28" i="152"/>
  <c r="J27" i="152"/>
  <c r="H27" i="152"/>
  <c r="J26" i="152"/>
  <c r="H26" i="152"/>
  <c r="J25" i="152"/>
  <c r="H25" i="152"/>
  <c r="J24" i="152"/>
  <c r="H24" i="152"/>
  <c r="J23" i="152"/>
  <c r="H23" i="152"/>
  <c r="J22" i="152"/>
  <c r="H22" i="152"/>
  <c r="J21" i="152"/>
  <c r="H21" i="152"/>
  <c r="F21" i="152"/>
  <c r="D21" i="152"/>
  <c r="AA20" i="152"/>
  <c r="Y20" i="152"/>
  <c r="AC20" i="152" s="1"/>
  <c r="T20" i="152"/>
  <c r="R20" i="152"/>
  <c r="D20" i="152"/>
  <c r="AC19" i="152"/>
  <c r="AA19" i="152"/>
  <c r="Y19" i="152"/>
  <c r="T19" i="152"/>
  <c r="J19" i="152" s="1"/>
  <c r="R19" i="152"/>
  <c r="H19" i="152" s="1"/>
  <c r="F19" i="152"/>
  <c r="D19" i="152"/>
  <c r="W18" i="152"/>
  <c r="AA18" i="152" s="1"/>
  <c r="H18" i="152" s="1"/>
  <c r="T18" i="152"/>
  <c r="R18" i="152"/>
  <c r="AC17" i="152"/>
  <c r="AA17" i="152"/>
  <c r="Y17" i="152"/>
  <c r="T17" i="152"/>
  <c r="J17" i="152" s="1"/>
  <c r="N17" i="152"/>
  <c r="N39" i="152" s="1"/>
  <c r="E40" i="152" s="1"/>
  <c r="C40" i="152" s="1"/>
  <c r="F17" i="152"/>
  <c r="AA16" i="152"/>
  <c r="Y16" i="152"/>
  <c r="AC16" i="152" s="1"/>
  <c r="J16" i="152" s="1"/>
  <c r="T16" i="152"/>
  <c r="R16" i="152"/>
  <c r="H16" i="152" s="1"/>
  <c r="F16" i="152"/>
  <c r="D16" i="152"/>
  <c r="J14" i="152"/>
  <c r="H14" i="152"/>
  <c r="D14" i="152"/>
  <c r="J13" i="152"/>
  <c r="D13" i="152"/>
  <c r="H13" i="152" s="1"/>
  <c r="J12" i="152"/>
  <c r="D12" i="152"/>
  <c r="J11" i="152"/>
  <c r="H11" i="152"/>
  <c r="J9" i="152"/>
  <c r="H9" i="152"/>
  <c r="P2" i="152"/>
  <c r="O2" i="152"/>
  <c r="N2" i="152"/>
  <c r="R43" i="151"/>
  <c r="P43" i="151"/>
  <c r="N43" i="151"/>
  <c r="H43" i="151"/>
  <c r="G43" i="151"/>
  <c r="R42" i="151"/>
  <c r="I43" i="151" s="1"/>
  <c r="P42" i="151"/>
  <c r="N42" i="151"/>
  <c r="E43" i="151" s="1"/>
  <c r="C43" i="151" s="1"/>
  <c r="H42" i="151"/>
  <c r="R41" i="151"/>
  <c r="I42" i="151" s="1"/>
  <c r="P41" i="151"/>
  <c r="G42" i="151" s="1"/>
  <c r="N41" i="151"/>
  <c r="E42" i="151" s="1"/>
  <c r="H41" i="151"/>
  <c r="E41" i="151"/>
  <c r="P40" i="151"/>
  <c r="G41" i="151" s="1"/>
  <c r="N40" i="151"/>
  <c r="H40" i="151"/>
  <c r="R39" i="151"/>
  <c r="I40" i="151" s="1"/>
  <c r="P39" i="151"/>
  <c r="G40" i="151" s="1"/>
  <c r="I39" i="151"/>
  <c r="H39" i="151"/>
  <c r="R38" i="151"/>
  <c r="P38" i="151"/>
  <c r="G39" i="151" s="1"/>
  <c r="N38" i="151"/>
  <c r="E39" i="151" s="1"/>
  <c r="C39" i="151" s="1"/>
  <c r="J28" i="151"/>
  <c r="H28" i="151"/>
  <c r="J27" i="151"/>
  <c r="H27" i="151"/>
  <c r="J26" i="151"/>
  <c r="H26" i="151"/>
  <c r="J25" i="151"/>
  <c r="H25" i="151"/>
  <c r="J24" i="151"/>
  <c r="H24" i="151"/>
  <c r="J23" i="151"/>
  <c r="H23" i="151"/>
  <c r="J22" i="151"/>
  <c r="H22" i="151"/>
  <c r="J21" i="151"/>
  <c r="H21" i="151"/>
  <c r="F21" i="151"/>
  <c r="D21" i="151"/>
  <c r="AA20" i="151"/>
  <c r="Y20" i="151"/>
  <c r="AC20" i="151" s="1"/>
  <c r="J20" i="151" s="1"/>
  <c r="T20" i="151"/>
  <c r="R20" i="151"/>
  <c r="D20" i="151"/>
  <c r="AC19" i="151"/>
  <c r="J19" i="151" s="1"/>
  <c r="AA19" i="151"/>
  <c r="Y19" i="151"/>
  <c r="T19" i="151"/>
  <c r="R19" i="151"/>
  <c r="H19" i="151"/>
  <c r="F19" i="151"/>
  <c r="D19" i="151"/>
  <c r="W18" i="151"/>
  <c r="AA18" i="151" s="1"/>
  <c r="T18" i="151"/>
  <c r="R18" i="151"/>
  <c r="AC17" i="151"/>
  <c r="AA17" i="151"/>
  <c r="Y17" i="151"/>
  <c r="T17" i="151"/>
  <c r="J17" i="151" s="1"/>
  <c r="N17" i="151"/>
  <c r="N39" i="151" s="1"/>
  <c r="E40" i="151" s="1"/>
  <c r="C40" i="151" s="1"/>
  <c r="F17" i="151"/>
  <c r="AA16" i="151"/>
  <c r="Y16" i="151"/>
  <c r="F16" i="151" s="1"/>
  <c r="T16" i="151"/>
  <c r="N16" i="151"/>
  <c r="R16" i="151" s="1"/>
  <c r="H16" i="151" s="1"/>
  <c r="J14" i="151"/>
  <c r="D14" i="151"/>
  <c r="H14" i="151" s="1"/>
  <c r="J13" i="151"/>
  <c r="H13" i="151"/>
  <c r="D13" i="151"/>
  <c r="J12" i="151"/>
  <c r="D12" i="151"/>
  <c r="J11" i="151"/>
  <c r="H11" i="151"/>
  <c r="J9" i="151"/>
  <c r="H9" i="151"/>
  <c r="O2" i="151"/>
  <c r="N2" i="151"/>
  <c r="O2" i="150"/>
  <c r="O2" i="149"/>
  <c r="R20" i="150"/>
  <c r="T20" i="150"/>
  <c r="Y20" i="150"/>
  <c r="AC20" i="150" s="1"/>
  <c r="AA20" i="150"/>
  <c r="R43" i="150"/>
  <c r="P43" i="150"/>
  <c r="N43" i="150"/>
  <c r="H43" i="150"/>
  <c r="R42" i="150"/>
  <c r="I43" i="150" s="1"/>
  <c r="P42" i="150"/>
  <c r="G43" i="150" s="1"/>
  <c r="N42" i="150"/>
  <c r="E43" i="150" s="1"/>
  <c r="I42" i="150"/>
  <c r="H42" i="150"/>
  <c r="R41" i="150"/>
  <c r="P41" i="150"/>
  <c r="G42" i="150" s="1"/>
  <c r="N41" i="150"/>
  <c r="E42" i="150" s="1"/>
  <c r="H41" i="150"/>
  <c r="E41" i="150"/>
  <c r="P40" i="150"/>
  <c r="G41" i="150" s="1"/>
  <c r="N40" i="150"/>
  <c r="I40" i="150"/>
  <c r="H40" i="150"/>
  <c r="G40" i="150"/>
  <c r="R39" i="150"/>
  <c r="P39" i="150"/>
  <c r="I39" i="150"/>
  <c r="H39" i="150"/>
  <c r="R38" i="150"/>
  <c r="P38" i="150"/>
  <c r="G39" i="150" s="1"/>
  <c r="N38" i="150"/>
  <c r="E39" i="150" s="1"/>
  <c r="C39" i="150" s="1"/>
  <c r="J28" i="150"/>
  <c r="H28" i="150"/>
  <c r="J27" i="150"/>
  <c r="H27" i="150"/>
  <c r="J26" i="150"/>
  <c r="H26" i="150"/>
  <c r="J25" i="150"/>
  <c r="H25" i="150"/>
  <c r="J24" i="150"/>
  <c r="H24" i="150"/>
  <c r="J23" i="150"/>
  <c r="H23" i="150"/>
  <c r="J22" i="150"/>
  <c r="H22" i="150"/>
  <c r="J21" i="150"/>
  <c r="H21" i="150"/>
  <c r="F21" i="150"/>
  <c r="D21" i="150"/>
  <c r="D20" i="150"/>
  <c r="AC19" i="150"/>
  <c r="AA19" i="150"/>
  <c r="H19" i="150" s="1"/>
  <c r="Y19" i="150"/>
  <c r="T19" i="150"/>
  <c r="R19" i="150"/>
  <c r="F19" i="150"/>
  <c r="D19" i="150"/>
  <c r="W18" i="150"/>
  <c r="R40" i="150" s="1"/>
  <c r="I41" i="150" s="1"/>
  <c r="T18" i="150"/>
  <c r="R18" i="150"/>
  <c r="AA17" i="150"/>
  <c r="Y17" i="150"/>
  <c r="F17" i="150" s="1"/>
  <c r="T17" i="150"/>
  <c r="N17" i="150"/>
  <c r="N39" i="150" s="1"/>
  <c r="E40" i="150" s="1"/>
  <c r="C40" i="150" s="1"/>
  <c r="AC16" i="150"/>
  <c r="AA16" i="150"/>
  <c r="Y16" i="150"/>
  <c r="T16" i="150"/>
  <c r="N16" i="150"/>
  <c r="D16" i="150" s="1"/>
  <c r="J16" i="150"/>
  <c r="F16" i="150"/>
  <c r="J14" i="150"/>
  <c r="D14" i="150"/>
  <c r="H14" i="150" s="1"/>
  <c r="J13" i="150"/>
  <c r="D13" i="150"/>
  <c r="H13" i="150" s="1"/>
  <c r="J12" i="150"/>
  <c r="D12" i="150"/>
  <c r="J11" i="150"/>
  <c r="H11" i="150"/>
  <c r="J9" i="150"/>
  <c r="H9" i="150"/>
  <c r="P2" i="150"/>
  <c r="K2" i="150"/>
  <c r="D2" i="150" s="1"/>
  <c r="N2" i="150"/>
  <c r="R20" i="149"/>
  <c r="T20" i="149"/>
  <c r="Y20" i="149"/>
  <c r="AC20" i="149" s="1"/>
  <c r="J20" i="149" s="1"/>
  <c r="AA20" i="149"/>
  <c r="R43" i="149"/>
  <c r="P43" i="149"/>
  <c r="N43" i="149"/>
  <c r="I43" i="149"/>
  <c r="H43" i="149"/>
  <c r="R42" i="149"/>
  <c r="P42" i="149"/>
  <c r="G43" i="149" s="1"/>
  <c r="N42" i="149"/>
  <c r="E43" i="149" s="1"/>
  <c r="H42" i="149"/>
  <c r="G42" i="149"/>
  <c r="E42" i="149"/>
  <c r="R41" i="149"/>
  <c r="I42" i="149" s="1"/>
  <c r="C42" i="149" s="1"/>
  <c r="P41" i="149"/>
  <c r="N41" i="149"/>
  <c r="H41" i="149"/>
  <c r="G41" i="149"/>
  <c r="E41" i="149"/>
  <c r="P40" i="149"/>
  <c r="N40" i="149"/>
  <c r="H40" i="149"/>
  <c r="G40" i="149"/>
  <c r="R39" i="149"/>
  <c r="I40" i="149" s="1"/>
  <c r="P39" i="149"/>
  <c r="H39" i="149"/>
  <c r="R38" i="149"/>
  <c r="I39" i="149" s="1"/>
  <c r="P38" i="149"/>
  <c r="G39" i="149" s="1"/>
  <c r="N38" i="149"/>
  <c r="E39" i="149" s="1"/>
  <c r="C39" i="149" s="1"/>
  <c r="J28" i="149"/>
  <c r="H28" i="149"/>
  <c r="J27" i="149"/>
  <c r="H27" i="149"/>
  <c r="J26" i="149"/>
  <c r="H26" i="149"/>
  <c r="J25" i="149"/>
  <c r="H25" i="149"/>
  <c r="J24" i="149"/>
  <c r="H24" i="149"/>
  <c r="J23" i="149"/>
  <c r="H23" i="149"/>
  <c r="J22" i="149"/>
  <c r="H22" i="149"/>
  <c r="J21" i="149"/>
  <c r="H21" i="149"/>
  <c r="F21" i="149"/>
  <c r="D21" i="149"/>
  <c r="D20" i="149"/>
  <c r="AC19" i="149"/>
  <c r="AA19" i="149"/>
  <c r="Y19" i="149"/>
  <c r="F19" i="149" s="1"/>
  <c r="T19" i="149"/>
  <c r="J19" i="149" s="1"/>
  <c r="R19" i="149"/>
  <c r="H19" i="149"/>
  <c r="D19" i="149"/>
  <c r="W18" i="149"/>
  <c r="R40" i="149" s="1"/>
  <c r="I41" i="149" s="1"/>
  <c r="C41" i="149" s="1"/>
  <c r="T18" i="149"/>
  <c r="R18" i="149"/>
  <c r="AA17" i="149"/>
  <c r="Y17" i="149"/>
  <c r="F17" i="149" s="1"/>
  <c r="T17" i="149"/>
  <c r="N17" i="149"/>
  <c r="N39" i="149" s="1"/>
  <c r="E40" i="149" s="1"/>
  <c r="C40" i="149" s="1"/>
  <c r="AC16" i="149"/>
  <c r="AA16" i="149"/>
  <c r="Y16" i="149"/>
  <c r="T16" i="149"/>
  <c r="R16" i="149"/>
  <c r="H16" i="149" s="1"/>
  <c r="J16" i="149"/>
  <c r="F16" i="149"/>
  <c r="D16" i="149"/>
  <c r="J14" i="149"/>
  <c r="H14" i="149"/>
  <c r="D14" i="149"/>
  <c r="J13" i="149"/>
  <c r="H13" i="149"/>
  <c r="D13" i="149"/>
  <c r="J12" i="149"/>
  <c r="D12" i="149"/>
  <c r="J11" i="149"/>
  <c r="H11" i="149"/>
  <c r="J9" i="149"/>
  <c r="H9" i="149"/>
  <c r="N2" i="149"/>
  <c r="R43" i="148"/>
  <c r="P43" i="148"/>
  <c r="N43" i="148"/>
  <c r="I43" i="148"/>
  <c r="H43" i="148"/>
  <c r="G43" i="148"/>
  <c r="E43" i="148"/>
  <c r="C43" i="148"/>
  <c r="R42" i="148"/>
  <c r="P42" i="148"/>
  <c r="N42" i="148"/>
  <c r="I42" i="148"/>
  <c r="H42" i="148"/>
  <c r="R41" i="148"/>
  <c r="P41" i="148"/>
  <c r="G42" i="148" s="1"/>
  <c r="N41" i="148"/>
  <c r="E42" i="148" s="1"/>
  <c r="H41" i="148"/>
  <c r="G41" i="148"/>
  <c r="E41" i="148"/>
  <c r="P40" i="148"/>
  <c r="N40" i="148"/>
  <c r="H40" i="148"/>
  <c r="G40" i="148"/>
  <c r="R39" i="148"/>
  <c r="I40" i="148" s="1"/>
  <c r="P39" i="148"/>
  <c r="H39" i="148"/>
  <c r="R38" i="148"/>
  <c r="I39" i="148" s="1"/>
  <c r="P38" i="148"/>
  <c r="G39" i="148" s="1"/>
  <c r="N38" i="148"/>
  <c r="E39" i="148" s="1"/>
  <c r="J28" i="148"/>
  <c r="H28" i="148"/>
  <c r="J27" i="148"/>
  <c r="H27" i="148"/>
  <c r="J26" i="148"/>
  <c r="H26" i="148"/>
  <c r="J25" i="148"/>
  <c r="H25" i="148"/>
  <c r="J24" i="148"/>
  <c r="H24" i="148"/>
  <c r="J23" i="148"/>
  <c r="H23" i="148"/>
  <c r="J22" i="148"/>
  <c r="H22" i="148"/>
  <c r="J21" i="148"/>
  <c r="H21" i="148"/>
  <c r="F21" i="148"/>
  <c r="D21" i="148"/>
  <c r="J20" i="148"/>
  <c r="H20" i="148"/>
  <c r="F20" i="148"/>
  <c r="D20" i="148"/>
  <c r="AA19" i="148"/>
  <c r="Y19" i="148"/>
  <c r="F19" i="148" s="1"/>
  <c r="T19" i="148"/>
  <c r="R19" i="148"/>
  <c r="D19" i="148"/>
  <c r="W18" i="148"/>
  <c r="R40" i="148" s="1"/>
  <c r="I41" i="148" s="1"/>
  <c r="C41" i="148" s="1"/>
  <c r="T18" i="148"/>
  <c r="R18" i="148"/>
  <c r="AA17" i="148"/>
  <c r="Y17" i="148"/>
  <c r="F17" i="148" s="1"/>
  <c r="T17" i="148"/>
  <c r="N17" i="148"/>
  <c r="N39" i="148" s="1"/>
  <c r="E40" i="148" s="1"/>
  <c r="C40" i="148" s="1"/>
  <c r="AA16" i="148"/>
  <c r="Y16" i="148"/>
  <c r="AC16" i="148" s="1"/>
  <c r="J16" i="148" s="1"/>
  <c r="T16" i="148"/>
  <c r="R16" i="148"/>
  <c r="N16" i="148"/>
  <c r="H16" i="148"/>
  <c r="F16" i="148"/>
  <c r="D16" i="148"/>
  <c r="J14" i="148"/>
  <c r="D14" i="148"/>
  <c r="H14" i="148" s="1"/>
  <c r="J13" i="148"/>
  <c r="D13" i="148"/>
  <c r="H13" i="148" s="1"/>
  <c r="J12" i="148"/>
  <c r="D12" i="148"/>
  <c r="H12" i="148" s="1"/>
  <c r="J11" i="148"/>
  <c r="H11" i="148"/>
  <c r="J9" i="148"/>
  <c r="H9" i="148"/>
  <c r="O2" i="148"/>
  <c r="N2" i="148"/>
  <c r="N16" i="147"/>
  <c r="R16" i="147"/>
  <c r="D13" i="147"/>
  <c r="H13" i="147" s="1"/>
  <c r="D12" i="147"/>
  <c r="R43" i="147"/>
  <c r="P43" i="147"/>
  <c r="N43" i="147"/>
  <c r="H43" i="147"/>
  <c r="R42" i="147"/>
  <c r="I43" i="147" s="1"/>
  <c r="P42" i="147"/>
  <c r="G43" i="147" s="1"/>
  <c r="N42" i="147"/>
  <c r="E43" i="147" s="1"/>
  <c r="I42" i="147"/>
  <c r="H42" i="147"/>
  <c r="R41" i="147"/>
  <c r="P41" i="147"/>
  <c r="G42" i="147" s="1"/>
  <c r="N41" i="147"/>
  <c r="E42" i="147" s="1"/>
  <c r="C42" i="147" s="1"/>
  <c r="H41" i="147"/>
  <c r="P40" i="147"/>
  <c r="G41" i="147" s="1"/>
  <c r="N40" i="147"/>
  <c r="E41" i="147" s="1"/>
  <c r="H40" i="147"/>
  <c r="R39" i="147"/>
  <c r="I40" i="147" s="1"/>
  <c r="P39" i="147"/>
  <c r="G40" i="147" s="1"/>
  <c r="H39" i="147"/>
  <c r="R38" i="147"/>
  <c r="I39" i="147" s="1"/>
  <c r="P38" i="147"/>
  <c r="G39" i="147" s="1"/>
  <c r="J28" i="147"/>
  <c r="H28" i="147"/>
  <c r="J27" i="147"/>
  <c r="H27" i="147"/>
  <c r="J26" i="147"/>
  <c r="H26" i="147"/>
  <c r="J25" i="147"/>
  <c r="H25" i="147"/>
  <c r="J24" i="147"/>
  <c r="H24" i="147"/>
  <c r="J23" i="147"/>
  <c r="H23" i="147"/>
  <c r="J22" i="147"/>
  <c r="H22" i="147"/>
  <c r="J21" i="147"/>
  <c r="H21" i="147"/>
  <c r="F21" i="147"/>
  <c r="D21" i="147"/>
  <c r="J20" i="147"/>
  <c r="H20" i="147"/>
  <c r="F20" i="147"/>
  <c r="D20" i="147"/>
  <c r="AA19" i="147"/>
  <c r="Y19" i="147"/>
  <c r="F19" i="147" s="1"/>
  <c r="T19" i="147"/>
  <c r="R19" i="147"/>
  <c r="H19" i="147"/>
  <c r="D19" i="147"/>
  <c r="W18" i="147"/>
  <c r="R40" i="147" s="1"/>
  <c r="I41" i="147" s="1"/>
  <c r="T18" i="147"/>
  <c r="R18" i="147"/>
  <c r="AA17" i="147"/>
  <c r="Y17" i="147"/>
  <c r="F17" i="147" s="1"/>
  <c r="T17" i="147"/>
  <c r="N17" i="147"/>
  <c r="N39" i="147" s="1"/>
  <c r="E40" i="147" s="1"/>
  <c r="AA16" i="147"/>
  <c r="Y16" i="147"/>
  <c r="AC16" i="147" s="1"/>
  <c r="T16" i="147"/>
  <c r="J14" i="147"/>
  <c r="D14" i="147"/>
  <c r="H14" i="147" s="1"/>
  <c r="J13" i="147"/>
  <c r="J12" i="147"/>
  <c r="J11" i="147"/>
  <c r="H11" i="147"/>
  <c r="J9" i="147"/>
  <c r="H9" i="147"/>
  <c r="P2" i="147"/>
  <c r="O2" i="147"/>
  <c r="N2" i="147"/>
  <c r="O2" i="39"/>
  <c r="D14" i="39"/>
  <c r="W18" i="39"/>
  <c r="Y19" i="39"/>
  <c r="AC19" i="39" s="1"/>
  <c r="AA19" i="39"/>
  <c r="T19" i="39"/>
  <c r="R19" i="39"/>
  <c r="J18" i="184" l="1"/>
  <c r="F29" i="184"/>
  <c r="F50" i="184" s="1"/>
  <c r="D29" i="184"/>
  <c r="C43" i="184"/>
  <c r="C39" i="184"/>
  <c r="AC16" i="184"/>
  <c r="J16" i="184" s="1"/>
  <c r="J29" i="184" s="1"/>
  <c r="F18" i="184"/>
  <c r="D17" i="184"/>
  <c r="R40" i="184"/>
  <c r="I41" i="184" s="1"/>
  <c r="C41" i="184" s="1"/>
  <c r="H12" i="184"/>
  <c r="H29" i="184" s="1"/>
  <c r="AC20" i="183"/>
  <c r="J20" i="183" s="1"/>
  <c r="C43" i="183"/>
  <c r="C39" i="183"/>
  <c r="R17" i="183"/>
  <c r="H17" i="183" s="1"/>
  <c r="Y18" i="183"/>
  <c r="H12" i="183"/>
  <c r="AA18" i="183"/>
  <c r="H18" i="183" s="1"/>
  <c r="R16" i="183"/>
  <c r="H16" i="183" s="1"/>
  <c r="H29" i="183" s="1"/>
  <c r="AC17" i="183"/>
  <c r="J17" i="183" s="1"/>
  <c r="D18" i="183"/>
  <c r="D17" i="183"/>
  <c r="D29" i="183" s="1"/>
  <c r="K2" i="182"/>
  <c r="D2" i="182" s="1"/>
  <c r="J20" i="182"/>
  <c r="C43" i="182"/>
  <c r="J16" i="182"/>
  <c r="J17" i="182"/>
  <c r="U39" i="182"/>
  <c r="V39" i="182"/>
  <c r="V40" i="182" s="1"/>
  <c r="V41" i="182" s="1"/>
  <c r="W41" i="182" s="1"/>
  <c r="V42" i="182" s="1"/>
  <c r="H29" i="182"/>
  <c r="U41" i="182"/>
  <c r="R17" i="182"/>
  <c r="H17" i="182" s="1"/>
  <c r="Y18" i="182"/>
  <c r="AA18" i="182"/>
  <c r="H18" i="182" s="1"/>
  <c r="AC17" i="182"/>
  <c r="D18" i="182"/>
  <c r="D17" i="182"/>
  <c r="D29" i="182" s="1"/>
  <c r="C41" i="181"/>
  <c r="U41" i="181" s="1"/>
  <c r="U40" i="181"/>
  <c r="D29" i="181"/>
  <c r="U39" i="181"/>
  <c r="V39" i="181"/>
  <c r="V40" i="181" s="1"/>
  <c r="R17" i="181"/>
  <c r="H17" i="181" s="1"/>
  <c r="Y18" i="181"/>
  <c r="AA18" i="181"/>
  <c r="H18" i="181" s="1"/>
  <c r="R16" i="181"/>
  <c r="H16" i="181" s="1"/>
  <c r="H29" i="181" s="1"/>
  <c r="D18" i="181"/>
  <c r="D17" i="181"/>
  <c r="H19" i="180"/>
  <c r="AC19" i="180"/>
  <c r="J19" i="180" s="1"/>
  <c r="H29" i="180"/>
  <c r="C41" i="180"/>
  <c r="U41" i="180" s="1"/>
  <c r="U39" i="180"/>
  <c r="V39" i="180"/>
  <c r="V40" i="180" s="1"/>
  <c r="U40" i="180"/>
  <c r="R17" i="180"/>
  <c r="H17" i="180" s="1"/>
  <c r="Y18" i="180"/>
  <c r="H12" i="180"/>
  <c r="AA18" i="180"/>
  <c r="H18" i="180" s="1"/>
  <c r="AC17" i="180"/>
  <c r="J17" i="180" s="1"/>
  <c r="D18" i="180"/>
  <c r="D17" i="180"/>
  <c r="D29" i="180" s="1"/>
  <c r="F19" i="179"/>
  <c r="C41" i="179"/>
  <c r="D29" i="179"/>
  <c r="U39" i="179"/>
  <c r="V39" i="179"/>
  <c r="V40" i="179" s="1"/>
  <c r="V41" i="179" s="1"/>
  <c r="W41" i="179" s="1"/>
  <c r="C42" i="179"/>
  <c r="U42" i="179" s="1"/>
  <c r="R17" i="179"/>
  <c r="H17" i="179" s="1"/>
  <c r="Y18" i="179"/>
  <c r="AA18" i="179"/>
  <c r="H18" i="179" s="1"/>
  <c r="H13" i="179"/>
  <c r="D18" i="179"/>
  <c r="D17" i="179"/>
  <c r="C43" i="178"/>
  <c r="H20" i="178"/>
  <c r="D29" i="178"/>
  <c r="N30" i="178" s="1"/>
  <c r="N31" i="178" s="1"/>
  <c r="H29" i="178"/>
  <c r="U39" i="178"/>
  <c r="V39" i="178"/>
  <c r="V40" i="178" s="1"/>
  <c r="V41" i="178" s="1"/>
  <c r="W41" i="178" s="1"/>
  <c r="V42" i="178" s="1"/>
  <c r="V43" i="178" s="1"/>
  <c r="J16" i="178"/>
  <c r="H18" i="178"/>
  <c r="U41" i="178"/>
  <c r="U42" i="178"/>
  <c r="U40" i="178"/>
  <c r="AC20" i="178"/>
  <c r="J20" i="178" s="1"/>
  <c r="F16" i="178"/>
  <c r="F29" i="178" s="1"/>
  <c r="F50" i="178" s="1"/>
  <c r="H12" i="178"/>
  <c r="AC20" i="177"/>
  <c r="J20" i="177" s="1"/>
  <c r="C43" i="177"/>
  <c r="D29" i="177"/>
  <c r="U39" i="177"/>
  <c r="V39" i="177"/>
  <c r="V40" i="177" s="1"/>
  <c r="V41" i="177" s="1"/>
  <c r="W41" i="177" s="1"/>
  <c r="V42" i="177" s="1"/>
  <c r="C40" i="177"/>
  <c r="R17" i="177"/>
  <c r="H17" i="177" s="1"/>
  <c r="H29" i="177" s="1"/>
  <c r="Y18" i="177"/>
  <c r="H12" i="177"/>
  <c r="AA18" i="177"/>
  <c r="H18" i="177" s="1"/>
  <c r="D18" i="177"/>
  <c r="D17" i="177"/>
  <c r="AC20" i="176"/>
  <c r="J20" i="176" s="1"/>
  <c r="C43" i="176"/>
  <c r="U43" i="176" s="1"/>
  <c r="K2" i="176"/>
  <c r="D2" i="176" s="1"/>
  <c r="H18" i="176"/>
  <c r="U39" i="176"/>
  <c r="V39" i="176"/>
  <c r="V40" i="176" s="1"/>
  <c r="V41" i="176" s="1"/>
  <c r="W41" i="176" s="1"/>
  <c r="V42" i="176" s="1"/>
  <c r="C40" i="176"/>
  <c r="R17" i="176"/>
  <c r="H17" i="176" s="1"/>
  <c r="Y18" i="176"/>
  <c r="AA18" i="176"/>
  <c r="H12" i="176"/>
  <c r="H29" i="176" s="1"/>
  <c r="D18" i="176"/>
  <c r="D17" i="176"/>
  <c r="D29" i="176" s="1"/>
  <c r="H19" i="175"/>
  <c r="AC19" i="175"/>
  <c r="J19" i="175" s="1"/>
  <c r="J17" i="175"/>
  <c r="C43" i="175"/>
  <c r="H29" i="175"/>
  <c r="U39" i="175"/>
  <c r="V39" i="175"/>
  <c r="V40" i="175" s="1"/>
  <c r="V41" i="175" s="1"/>
  <c r="W41" i="175" s="1"/>
  <c r="V42" i="175" s="1"/>
  <c r="V43" i="175" s="1"/>
  <c r="C40" i="175"/>
  <c r="R17" i="175"/>
  <c r="H17" i="175" s="1"/>
  <c r="Y18" i="175"/>
  <c r="AA18" i="175"/>
  <c r="H18" i="175" s="1"/>
  <c r="R16" i="175"/>
  <c r="H16" i="175" s="1"/>
  <c r="D18" i="175"/>
  <c r="D17" i="175"/>
  <c r="D29" i="175" s="1"/>
  <c r="U39" i="174"/>
  <c r="V39" i="174"/>
  <c r="V40" i="174" s="1"/>
  <c r="V41" i="174" s="1"/>
  <c r="W41" i="174" s="1"/>
  <c r="V42" i="174" s="1"/>
  <c r="V43" i="174" s="1"/>
  <c r="J17" i="174"/>
  <c r="R17" i="174"/>
  <c r="H17" i="174" s="1"/>
  <c r="Y18" i="174"/>
  <c r="H12" i="174"/>
  <c r="AA18" i="174"/>
  <c r="H18" i="174" s="1"/>
  <c r="R16" i="174"/>
  <c r="H16" i="174" s="1"/>
  <c r="H29" i="174" s="1"/>
  <c r="AC17" i="174"/>
  <c r="D18" i="174"/>
  <c r="D17" i="174"/>
  <c r="D29" i="174" s="1"/>
  <c r="H19" i="173"/>
  <c r="AC19" i="173"/>
  <c r="J19" i="173" s="1"/>
  <c r="H18" i="173"/>
  <c r="U39" i="173"/>
  <c r="V39" i="173"/>
  <c r="C40" i="173"/>
  <c r="U40" i="173" s="1"/>
  <c r="R17" i="173"/>
  <c r="H17" i="173" s="1"/>
  <c r="Y18" i="173"/>
  <c r="AA18" i="173"/>
  <c r="D18" i="173"/>
  <c r="D17" i="173"/>
  <c r="D29" i="173" s="1"/>
  <c r="K2" i="172"/>
  <c r="D2" i="172" s="1"/>
  <c r="U39" i="172"/>
  <c r="V39" i="172"/>
  <c r="V40" i="172" s="1"/>
  <c r="H18" i="172"/>
  <c r="H29" i="172" s="1"/>
  <c r="D18" i="172"/>
  <c r="AC16" i="172"/>
  <c r="J16" i="172" s="1"/>
  <c r="D17" i="172"/>
  <c r="D16" i="172"/>
  <c r="D29" i="172" s="1"/>
  <c r="R17" i="172"/>
  <c r="H17" i="172" s="1"/>
  <c r="Y18" i="172"/>
  <c r="R40" i="172"/>
  <c r="I41" i="172" s="1"/>
  <c r="C41" i="172" s="1"/>
  <c r="U41" i="172" s="1"/>
  <c r="H20" i="171"/>
  <c r="C43" i="171"/>
  <c r="F29" i="171"/>
  <c r="F50" i="171" s="1"/>
  <c r="C39" i="171"/>
  <c r="C40" i="171"/>
  <c r="AC16" i="171"/>
  <c r="J16" i="171" s="1"/>
  <c r="J29" i="171" s="1"/>
  <c r="AC20" i="171"/>
  <c r="J20" i="171" s="1"/>
  <c r="H12" i="171"/>
  <c r="H29" i="171" s="1"/>
  <c r="J20" i="170"/>
  <c r="H20" i="170"/>
  <c r="D29" i="170"/>
  <c r="C43" i="170"/>
  <c r="K2" i="170"/>
  <c r="D2" i="170" s="1"/>
  <c r="C39" i="170"/>
  <c r="AC16" i="170"/>
  <c r="J16" i="170" s="1"/>
  <c r="F18" i="170"/>
  <c r="F29" i="170" s="1"/>
  <c r="H12" i="170"/>
  <c r="H29" i="170" s="1"/>
  <c r="C43" i="169"/>
  <c r="J19" i="169"/>
  <c r="C39" i="169"/>
  <c r="H29" i="169"/>
  <c r="J16" i="169"/>
  <c r="AC16" i="169"/>
  <c r="R17" i="169"/>
  <c r="H17" i="169" s="1"/>
  <c r="Y18" i="169"/>
  <c r="R40" i="169"/>
  <c r="I41" i="169" s="1"/>
  <c r="C41" i="169" s="1"/>
  <c r="J20" i="168"/>
  <c r="C43" i="168"/>
  <c r="C40" i="168"/>
  <c r="U40" i="168" s="1"/>
  <c r="H29" i="168"/>
  <c r="D29" i="168"/>
  <c r="U39" i="168"/>
  <c r="V39" i="168"/>
  <c r="R17" i="168"/>
  <c r="H17" i="168" s="1"/>
  <c r="Y18" i="168"/>
  <c r="H12" i="168"/>
  <c r="AA18" i="168"/>
  <c r="H18" i="168" s="1"/>
  <c r="D18" i="168"/>
  <c r="D17" i="168"/>
  <c r="K2" i="167"/>
  <c r="D2" i="167" s="1"/>
  <c r="AC20" i="167"/>
  <c r="J20" i="167" s="1"/>
  <c r="C43" i="167"/>
  <c r="U42" i="167"/>
  <c r="U43" i="167"/>
  <c r="H29" i="167"/>
  <c r="U41" i="167"/>
  <c r="U39" i="167"/>
  <c r="V39" i="167"/>
  <c r="V40" i="167" s="1"/>
  <c r="V41" i="167" s="1"/>
  <c r="W41" i="167" s="1"/>
  <c r="V42" i="167" s="1"/>
  <c r="U40" i="167"/>
  <c r="R17" i="167"/>
  <c r="H17" i="167" s="1"/>
  <c r="Y18" i="167"/>
  <c r="AA18" i="167"/>
  <c r="H18" i="167" s="1"/>
  <c r="AC17" i="167"/>
  <c r="J17" i="167" s="1"/>
  <c r="H13" i="167"/>
  <c r="D18" i="167"/>
  <c r="D29" i="167" s="1"/>
  <c r="D17" i="167"/>
  <c r="AC19" i="166"/>
  <c r="J19" i="166" s="1"/>
  <c r="U39" i="166"/>
  <c r="V39" i="166"/>
  <c r="V40" i="166" s="1"/>
  <c r="V41" i="166" s="1"/>
  <c r="W41" i="166" s="1"/>
  <c r="C42" i="166"/>
  <c r="R17" i="166"/>
  <c r="H17" i="166" s="1"/>
  <c r="Y18" i="166"/>
  <c r="AA18" i="166"/>
  <c r="H18" i="166" s="1"/>
  <c r="H29" i="166" s="1"/>
  <c r="AC17" i="166"/>
  <c r="J17" i="166" s="1"/>
  <c r="D18" i="166"/>
  <c r="D17" i="166"/>
  <c r="D29" i="166" s="1"/>
  <c r="F19" i="165"/>
  <c r="C40" i="165"/>
  <c r="C41" i="165"/>
  <c r="U39" i="165"/>
  <c r="V39" i="165"/>
  <c r="V40" i="165" s="1"/>
  <c r="V41" i="165" s="1"/>
  <c r="W41" i="165" s="1"/>
  <c r="V42" i="165" s="1"/>
  <c r="V43" i="165" s="1"/>
  <c r="U42" i="165"/>
  <c r="R17" i="165"/>
  <c r="H17" i="165" s="1"/>
  <c r="Y18" i="165"/>
  <c r="AA18" i="165"/>
  <c r="H18" i="165" s="1"/>
  <c r="R16" i="165"/>
  <c r="H16" i="165" s="1"/>
  <c r="H29" i="165" s="1"/>
  <c r="D18" i="165"/>
  <c r="D29" i="165" s="1"/>
  <c r="H14" i="165"/>
  <c r="D17" i="165"/>
  <c r="C43" i="164"/>
  <c r="C39" i="164"/>
  <c r="R17" i="164"/>
  <c r="H17" i="164" s="1"/>
  <c r="H29" i="164" s="1"/>
  <c r="Y18" i="164"/>
  <c r="AA18" i="164"/>
  <c r="H18" i="164" s="1"/>
  <c r="AC17" i="164"/>
  <c r="J17" i="164" s="1"/>
  <c r="D18" i="164"/>
  <c r="D17" i="164"/>
  <c r="D29" i="164" s="1"/>
  <c r="K2" i="163"/>
  <c r="D2" i="163" s="1"/>
  <c r="U43" i="163"/>
  <c r="H29" i="163"/>
  <c r="U39" i="163"/>
  <c r="V39" i="163"/>
  <c r="V40" i="163" s="1"/>
  <c r="V41" i="163" s="1"/>
  <c r="W41" i="163" s="1"/>
  <c r="V42" i="163" s="1"/>
  <c r="V43" i="163" s="1"/>
  <c r="U41" i="163"/>
  <c r="F29" i="163"/>
  <c r="F50" i="163" s="1"/>
  <c r="H18" i="163"/>
  <c r="J20" i="163"/>
  <c r="M8" i="163"/>
  <c r="U42" i="163"/>
  <c r="AC16" i="163"/>
  <c r="J16" i="163" s="1"/>
  <c r="AC20" i="163"/>
  <c r="H12" i="163"/>
  <c r="J20" i="162"/>
  <c r="C43" i="162"/>
  <c r="U40" i="162"/>
  <c r="K2" i="162"/>
  <c r="D2" i="162" s="1"/>
  <c r="U39" i="162"/>
  <c r="V39" i="162"/>
  <c r="V40" i="162" s="1"/>
  <c r="D18" i="162"/>
  <c r="D29" i="162" s="1"/>
  <c r="AC16" i="162"/>
  <c r="J16" i="162" s="1"/>
  <c r="J29" i="162" s="1"/>
  <c r="F18" i="162"/>
  <c r="F29" i="162" s="1"/>
  <c r="R40" i="162"/>
  <c r="I41" i="162" s="1"/>
  <c r="C41" i="162" s="1"/>
  <c r="U41" i="162" s="1"/>
  <c r="H12" i="162"/>
  <c r="H29" i="162" s="1"/>
  <c r="C42" i="161"/>
  <c r="J19" i="159"/>
  <c r="C42" i="158"/>
  <c r="K2" i="157"/>
  <c r="D2" i="157" s="1"/>
  <c r="J19" i="157"/>
  <c r="C42" i="157"/>
  <c r="C42" i="156"/>
  <c r="C42" i="155"/>
  <c r="C43" i="161"/>
  <c r="H20" i="161"/>
  <c r="AC20" i="161"/>
  <c r="J20" i="161" s="1"/>
  <c r="U39" i="161"/>
  <c r="V39" i="161"/>
  <c r="V40" i="161" s="1"/>
  <c r="J16" i="161"/>
  <c r="U40" i="161"/>
  <c r="D29" i="161"/>
  <c r="C41" i="161"/>
  <c r="U41" i="161" s="1"/>
  <c r="H13" i="161"/>
  <c r="D18" i="161"/>
  <c r="AC16" i="161"/>
  <c r="D17" i="161"/>
  <c r="R17" i="161"/>
  <c r="H17" i="161" s="1"/>
  <c r="Y18" i="161"/>
  <c r="R40" i="161"/>
  <c r="I41" i="161" s="1"/>
  <c r="AC20" i="160"/>
  <c r="J20" i="160" s="1"/>
  <c r="H20" i="160"/>
  <c r="U39" i="160"/>
  <c r="V39" i="160"/>
  <c r="V40" i="160" s="1"/>
  <c r="C42" i="160"/>
  <c r="J16" i="160"/>
  <c r="C43" i="160"/>
  <c r="J19" i="160"/>
  <c r="U40" i="160"/>
  <c r="C41" i="160"/>
  <c r="U41" i="160" s="1"/>
  <c r="D18" i="160"/>
  <c r="AC16" i="160"/>
  <c r="D16" i="160"/>
  <c r="D29" i="160" s="1"/>
  <c r="R17" i="160"/>
  <c r="H17" i="160" s="1"/>
  <c r="H29" i="160" s="1"/>
  <c r="Y18" i="160"/>
  <c r="R40" i="160"/>
  <c r="I41" i="160" s="1"/>
  <c r="F20" i="159"/>
  <c r="H20" i="159"/>
  <c r="J20" i="159"/>
  <c r="C43" i="159"/>
  <c r="C40" i="159"/>
  <c r="U39" i="159"/>
  <c r="V39" i="159"/>
  <c r="V40" i="159" s="1"/>
  <c r="V41" i="159" s="1"/>
  <c r="W41" i="159" s="1"/>
  <c r="C42" i="159"/>
  <c r="U42" i="159" s="1"/>
  <c r="C41" i="159"/>
  <c r="R17" i="159"/>
  <c r="H17" i="159" s="1"/>
  <c r="Y18" i="159"/>
  <c r="AA18" i="159"/>
  <c r="H18" i="159" s="1"/>
  <c r="H13" i="159"/>
  <c r="D18" i="159"/>
  <c r="D17" i="159"/>
  <c r="D29" i="159" s="1"/>
  <c r="J20" i="158"/>
  <c r="D29" i="158"/>
  <c r="C43" i="158"/>
  <c r="U43" i="158" s="1"/>
  <c r="F20" i="158"/>
  <c r="F29" i="158" s="1"/>
  <c r="F50" i="158" s="1"/>
  <c r="H29" i="158"/>
  <c r="J18" i="158"/>
  <c r="F18" i="158"/>
  <c r="AC18" i="158"/>
  <c r="U40" i="158"/>
  <c r="J19" i="158"/>
  <c r="U41" i="158"/>
  <c r="AC19" i="158"/>
  <c r="V39" i="158"/>
  <c r="V40" i="158" s="1"/>
  <c r="V41" i="158" s="1"/>
  <c r="W41" i="158" s="1"/>
  <c r="V42" i="158" s="1"/>
  <c r="AC17" i="158"/>
  <c r="J17" i="158" s="1"/>
  <c r="J29" i="158" s="1"/>
  <c r="D29" i="157"/>
  <c r="C39" i="157"/>
  <c r="C40" i="157"/>
  <c r="J17" i="157"/>
  <c r="R17" i="157"/>
  <c r="H17" i="157" s="1"/>
  <c r="Y18" i="157"/>
  <c r="R16" i="157"/>
  <c r="H16" i="157" s="1"/>
  <c r="AC17" i="157"/>
  <c r="D18" i="157"/>
  <c r="H14" i="157"/>
  <c r="H29" i="157" s="1"/>
  <c r="D17" i="157"/>
  <c r="R40" i="157"/>
  <c r="I41" i="157" s="1"/>
  <c r="C41" i="157" s="1"/>
  <c r="K2" i="156"/>
  <c r="D2" i="156" s="1"/>
  <c r="D29" i="156"/>
  <c r="C43" i="156"/>
  <c r="U39" i="156"/>
  <c r="V39" i="156"/>
  <c r="C40" i="156"/>
  <c r="U40" i="156" s="1"/>
  <c r="R17" i="156"/>
  <c r="H17" i="156" s="1"/>
  <c r="Y18" i="156"/>
  <c r="AA18" i="156"/>
  <c r="H18" i="156" s="1"/>
  <c r="R16" i="156"/>
  <c r="H16" i="156" s="1"/>
  <c r="D18" i="156"/>
  <c r="H14" i="156"/>
  <c r="D17" i="156"/>
  <c r="AC19" i="155"/>
  <c r="J19" i="155"/>
  <c r="H18" i="155"/>
  <c r="C40" i="155"/>
  <c r="C39" i="155"/>
  <c r="R17" i="155"/>
  <c r="H17" i="155" s="1"/>
  <c r="Y18" i="155"/>
  <c r="AA18" i="155"/>
  <c r="H13" i="155"/>
  <c r="H29" i="155" s="1"/>
  <c r="D18" i="155"/>
  <c r="D17" i="155"/>
  <c r="D29" i="155" s="1"/>
  <c r="C43" i="154"/>
  <c r="J20" i="154"/>
  <c r="D29" i="154"/>
  <c r="C39" i="154"/>
  <c r="AC16" i="154"/>
  <c r="J16" i="154" s="1"/>
  <c r="J29" i="154" s="1"/>
  <c r="F18" i="154"/>
  <c r="F29" i="154" s="1"/>
  <c r="D16" i="154"/>
  <c r="H12" i="154"/>
  <c r="H29" i="154" s="1"/>
  <c r="H20" i="153"/>
  <c r="AC20" i="153"/>
  <c r="J20" i="153" s="1"/>
  <c r="C43" i="153"/>
  <c r="H18" i="153"/>
  <c r="U39" i="153"/>
  <c r="V39" i="153"/>
  <c r="V40" i="153" s="1"/>
  <c r="D18" i="153"/>
  <c r="AC16" i="153"/>
  <c r="J16" i="153" s="1"/>
  <c r="D17" i="153"/>
  <c r="D29" i="153" s="1"/>
  <c r="R17" i="153"/>
  <c r="H17" i="153" s="1"/>
  <c r="Y18" i="153"/>
  <c r="R40" i="153"/>
  <c r="I41" i="153" s="1"/>
  <c r="C41" i="153" s="1"/>
  <c r="U41" i="153" s="1"/>
  <c r="H12" i="153"/>
  <c r="C42" i="152"/>
  <c r="C42" i="151"/>
  <c r="J19" i="150"/>
  <c r="C42" i="150"/>
  <c r="C42" i="148"/>
  <c r="H19" i="148"/>
  <c r="K2" i="148"/>
  <c r="D2" i="148" s="1"/>
  <c r="F20" i="152"/>
  <c r="H20" i="152"/>
  <c r="J20" i="152"/>
  <c r="C43" i="152"/>
  <c r="U39" i="152"/>
  <c r="V39" i="152"/>
  <c r="V40" i="152" s="1"/>
  <c r="K2" i="152"/>
  <c r="D2" i="152" s="1"/>
  <c r="D18" i="152"/>
  <c r="D17" i="152"/>
  <c r="D29" i="152" s="1"/>
  <c r="R17" i="152"/>
  <c r="H17" i="152" s="1"/>
  <c r="Y18" i="152"/>
  <c r="R40" i="152"/>
  <c r="I41" i="152" s="1"/>
  <c r="C41" i="152" s="1"/>
  <c r="U41" i="152" s="1"/>
  <c r="H12" i="152"/>
  <c r="F20" i="151"/>
  <c r="H20" i="151"/>
  <c r="C41" i="151"/>
  <c r="U39" i="151"/>
  <c r="V39" i="151"/>
  <c r="V40" i="151" s="1"/>
  <c r="V41" i="151" s="1"/>
  <c r="W41" i="151" s="1"/>
  <c r="V42" i="151" s="1"/>
  <c r="V43" i="151" s="1"/>
  <c r="H18" i="151"/>
  <c r="D18" i="151"/>
  <c r="AC16" i="151"/>
  <c r="J16" i="151" s="1"/>
  <c r="D17" i="151"/>
  <c r="D16" i="151"/>
  <c r="D29" i="151" s="1"/>
  <c r="R17" i="151"/>
  <c r="H17" i="151" s="1"/>
  <c r="Y18" i="151"/>
  <c r="R40" i="151"/>
  <c r="I41" i="151" s="1"/>
  <c r="H12" i="151"/>
  <c r="H29" i="151" s="1"/>
  <c r="K2" i="149"/>
  <c r="D2" i="149" s="1"/>
  <c r="H20" i="150"/>
  <c r="J20" i="150"/>
  <c r="F20" i="150"/>
  <c r="C41" i="150"/>
  <c r="U41" i="150" s="1"/>
  <c r="C43" i="150"/>
  <c r="U39" i="150"/>
  <c r="V39" i="150"/>
  <c r="V40" i="150" s="1"/>
  <c r="R17" i="150"/>
  <c r="H17" i="150" s="1"/>
  <c r="H12" i="150"/>
  <c r="AA18" i="150"/>
  <c r="H18" i="150" s="1"/>
  <c r="Y18" i="150"/>
  <c r="R16" i="150"/>
  <c r="H16" i="150" s="1"/>
  <c r="AC17" i="150"/>
  <c r="J17" i="150" s="1"/>
  <c r="D18" i="150"/>
  <c r="D29" i="150" s="1"/>
  <c r="D17" i="150"/>
  <c r="H20" i="149"/>
  <c r="F20" i="149"/>
  <c r="C43" i="149"/>
  <c r="U39" i="149"/>
  <c r="V39" i="149"/>
  <c r="V40" i="149" s="1"/>
  <c r="V41" i="149" s="1"/>
  <c r="W41" i="149" s="1"/>
  <c r="V42" i="149" s="1"/>
  <c r="J17" i="149"/>
  <c r="R17" i="149"/>
  <c r="H17" i="149" s="1"/>
  <c r="Y18" i="149"/>
  <c r="AA18" i="149"/>
  <c r="H18" i="149" s="1"/>
  <c r="H12" i="149"/>
  <c r="AC17" i="149"/>
  <c r="D18" i="149"/>
  <c r="D17" i="149"/>
  <c r="D29" i="149" s="1"/>
  <c r="C39" i="148"/>
  <c r="AC19" i="148"/>
  <c r="J19" i="148" s="1"/>
  <c r="R17" i="148"/>
  <c r="H17" i="148" s="1"/>
  <c r="Y18" i="148"/>
  <c r="AA18" i="148"/>
  <c r="H18" i="148" s="1"/>
  <c r="H29" i="148" s="1"/>
  <c r="AC17" i="148"/>
  <c r="J17" i="148" s="1"/>
  <c r="D18" i="148"/>
  <c r="D17" i="148"/>
  <c r="D29" i="148" s="1"/>
  <c r="H16" i="147"/>
  <c r="N38" i="147"/>
  <c r="E39" i="147" s="1"/>
  <c r="D16" i="147"/>
  <c r="C39" i="147"/>
  <c r="V39" i="147" s="1"/>
  <c r="V40" i="147" s="1"/>
  <c r="V41" i="147" s="1"/>
  <c r="W41" i="147" s="1"/>
  <c r="V42" i="147" s="1"/>
  <c r="V43" i="147" s="1"/>
  <c r="AC19" i="147"/>
  <c r="J19" i="147"/>
  <c r="K2" i="147"/>
  <c r="D2" i="147" s="1"/>
  <c r="C43" i="147"/>
  <c r="J16" i="147"/>
  <c r="F16" i="147"/>
  <c r="C41" i="147"/>
  <c r="C40" i="147"/>
  <c r="R17" i="147"/>
  <c r="H17" i="147" s="1"/>
  <c r="AA18" i="147"/>
  <c r="H18" i="147" s="1"/>
  <c r="AC17" i="147"/>
  <c r="J17" i="147" s="1"/>
  <c r="H12" i="147"/>
  <c r="D18" i="147"/>
  <c r="Y18" i="147"/>
  <c r="D17" i="147"/>
  <c r="J24" i="39"/>
  <c r="H24" i="39"/>
  <c r="N17" i="39"/>
  <c r="J14" i="39"/>
  <c r="H14" i="39"/>
  <c r="D13" i="39"/>
  <c r="J13" i="39"/>
  <c r="H13" i="39"/>
  <c r="J12" i="39"/>
  <c r="D12" i="39"/>
  <c r="H12" i="39" s="1"/>
  <c r="J11" i="39"/>
  <c r="H11" i="39"/>
  <c r="J9" i="39"/>
  <c r="H9" i="39"/>
  <c r="U39" i="184" l="1"/>
  <c r="V39" i="184"/>
  <c r="I8" i="184"/>
  <c r="M8" i="184"/>
  <c r="N30" i="184"/>
  <c r="N31" i="184" s="1"/>
  <c r="L30" i="184"/>
  <c r="L31" i="184" s="1"/>
  <c r="D31" i="184" s="1"/>
  <c r="J29" i="183"/>
  <c r="F18" i="183"/>
  <c r="F29" i="183" s="1"/>
  <c r="F50" i="183" s="1"/>
  <c r="AC18" i="183"/>
  <c r="J18" i="183" s="1"/>
  <c r="U39" i="183"/>
  <c r="V39" i="183"/>
  <c r="V43" i="182"/>
  <c r="U40" i="182"/>
  <c r="X40" i="182" s="1"/>
  <c r="X41" i="182" s="1"/>
  <c r="U43" i="182"/>
  <c r="F18" i="182"/>
  <c r="F29" i="182" s="1"/>
  <c r="F50" i="182" s="1"/>
  <c r="AC18" i="182"/>
  <c r="J18" i="182" s="1"/>
  <c r="J29" i="182" s="1"/>
  <c r="U42" i="182"/>
  <c r="F18" i="181"/>
  <c r="F29" i="181" s="1"/>
  <c r="F50" i="181" s="1"/>
  <c r="AC18" i="181"/>
  <c r="J18" i="181" s="1"/>
  <c r="J29" i="181" s="1"/>
  <c r="L30" i="181" s="1"/>
  <c r="L31" i="181" s="1"/>
  <c r="V41" i="181"/>
  <c r="W41" i="181" s="1"/>
  <c r="X40" i="181"/>
  <c r="X41" i="181" s="1"/>
  <c r="I8" i="181"/>
  <c r="J29" i="180"/>
  <c r="F18" i="180"/>
  <c r="F29" i="180" s="1"/>
  <c r="F50" i="180" s="1"/>
  <c r="AC18" i="180"/>
  <c r="J18" i="180" s="1"/>
  <c r="V41" i="180"/>
  <c r="W41" i="180" s="1"/>
  <c r="X40" i="180"/>
  <c r="X41" i="180" s="1"/>
  <c r="H29" i="179"/>
  <c r="V42" i="179"/>
  <c r="F18" i="179"/>
  <c r="F29" i="179" s="1"/>
  <c r="F50" i="179" s="1"/>
  <c r="AC18" i="179"/>
  <c r="J18" i="179" s="1"/>
  <c r="J29" i="179" s="1"/>
  <c r="U41" i="179"/>
  <c r="U40" i="179"/>
  <c r="X40" i="179" s="1"/>
  <c r="X41" i="179" s="1"/>
  <c r="M8" i="178"/>
  <c r="K8" i="178"/>
  <c r="G50" i="178"/>
  <c r="F31" i="178"/>
  <c r="N32" i="178" s="1"/>
  <c r="U8" i="178" s="1"/>
  <c r="S8" i="178" s="1"/>
  <c r="J29" i="178"/>
  <c r="I8" i="178" s="1"/>
  <c r="U43" i="178"/>
  <c r="X40" i="178"/>
  <c r="X41" i="178" s="1"/>
  <c r="U44" i="178"/>
  <c r="V43" i="177"/>
  <c r="U40" i="177"/>
  <c r="X40" i="177"/>
  <c r="U41" i="177"/>
  <c r="U44" i="177" s="1"/>
  <c r="U43" i="177"/>
  <c r="F18" i="177"/>
  <c r="F29" i="177" s="1"/>
  <c r="F50" i="177" s="1"/>
  <c r="AC18" i="177"/>
  <c r="J18" i="177" s="1"/>
  <c r="J29" i="177" s="1"/>
  <c r="U42" i="177"/>
  <c r="V43" i="176"/>
  <c r="U40" i="176"/>
  <c r="U44" i="176" s="1"/>
  <c r="U41" i="176"/>
  <c r="F18" i="176"/>
  <c r="F29" i="176" s="1"/>
  <c r="F50" i="176" s="1"/>
  <c r="AC18" i="176"/>
  <c r="J18" i="176" s="1"/>
  <c r="J29" i="176" s="1"/>
  <c r="U42" i="176"/>
  <c r="U40" i="175"/>
  <c r="X40" i="175"/>
  <c r="U41" i="175"/>
  <c r="U43" i="175"/>
  <c r="F18" i="175"/>
  <c r="F29" i="175" s="1"/>
  <c r="F50" i="175" s="1"/>
  <c r="AC18" i="175"/>
  <c r="J18" i="175" s="1"/>
  <c r="J29" i="175" s="1"/>
  <c r="U42" i="175"/>
  <c r="J29" i="174"/>
  <c r="U40" i="174"/>
  <c r="X40" i="174"/>
  <c r="U41" i="174"/>
  <c r="F18" i="174"/>
  <c r="F29" i="174" s="1"/>
  <c r="F50" i="174" s="1"/>
  <c r="AC18" i="174"/>
  <c r="J18" i="174" s="1"/>
  <c r="U43" i="174"/>
  <c r="U42" i="174"/>
  <c r="H29" i="173"/>
  <c r="X40" i="173"/>
  <c r="V40" i="173"/>
  <c r="F18" i="173"/>
  <c r="F29" i="173" s="1"/>
  <c r="F50" i="173" s="1"/>
  <c r="AC18" i="173"/>
  <c r="J18" i="173" s="1"/>
  <c r="J29" i="173" s="1"/>
  <c r="AC18" i="172"/>
  <c r="J18" i="172" s="1"/>
  <c r="J29" i="172" s="1"/>
  <c r="F18" i="172"/>
  <c r="F29" i="172" s="1"/>
  <c r="F50" i="172" s="1"/>
  <c r="U40" i="172"/>
  <c r="X40" i="172" s="1"/>
  <c r="X41" i="172" s="1"/>
  <c r="V41" i="172"/>
  <c r="W41" i="172" s="1"/>
  <c r="I8" i="171"/>
  <c r="L30" i="171"/>
  <c r="L31" i="171" s="1"/>
  <c r="U39" i="171"/>
  <c r="V39" i="171"/>
  <c r="V40" i="171" s="1"/>
  <c r="U40" i="171"/>
  <c r="N30" i="171"/>
  <c r="N31" i="171" s="1"/>
  <c r="M8" i="171"/>
  <c r="J29" i="170"/>
  <c r="I8" i="170"/>
  <c r="I2" i="170" s="1"/>
  <c r="G2" i="170" s="1"/>
  <c r="E2" i="170" s="1"/>
  <c r="I6" i="170" s="1"/>
  <c r="F50" i="170"/>
  <c r="L30" i="170"/>
  <c r="L31" i="170" s="1"/>
  <c r="D31" i="170" s="1"/>
  <c r="M8" i="170"/>
  <c r="N30" i="170"/>
  <c r="N31" i="170" s="1"/>
  <c r="U39" i="170"/>
  <c r="V39" i="170"/>
  <c r="J29" i="169"/>
  <c r="U39" i="169"/>
  <c r="V39" i="169"/>
  <c r="AC18" i="169"/>
  <c r="J18" i="169" s="1"/>
  <c r="F18" i="169"/>
  <c r="F29" i="169" s="1"/>
  <c r="L30" i="169" s="1"/>
  <c r="L31" i="169" s="1"/>
  <c r="X40" i="168"/>
  <c r="F18" i="168"/>
  <c r="F29" i="168" s="1"/>
  <c r="F50" i="168" s="1"/>
  <c r="AC18" i="168"/>
  <c r="J18" i="168" s="1"/>
  <c r="J29" i="168" s="1"/>
  <c r="V40" i="168"/>
  <c r="V43" i="167"/>
  <c r="J29" i="167"/>
  <c r="F18" i="167"/>
  <c r="F29" i="167" s="1"/>
  <c r="F50" i="167" s="1"/>
  <c r="AC18" i="167"/>
  <c r="J18" i="167" s="1"/>
  <c r="X40" i="167"/>
  <c r="X41" i="167" s="1"/>
  <c r="U44" i="167"/>
  <c r="V42" i="166"/>
  <c r="J29" i="166"/>
  <c r="U42" i="166"/>
  <c r="F18" i="166"/>
  <c r="F29" i="166" s="1"/>
  <c r="F50" i="166" s="1"/>
  <c r="AC18" i="166"/>
  <c r="J18" i="166" s="1"/>
  <c r="U40" i="166"/>
  <c r="X40" i="166"/>
  <c r="X41" i="166" s="1"/>
  <c r="U41" i="166"/>
  <c r="F18" i="165"/>
  <c r="F29" i="165" s="1"/>
  <c r="F50" i="165" s="1"/>
  <c r="AC18" i="165"/>
  <c r="J18" i="165" s="1"/>
  <c r="J29" i="165" s="1"/>
  <c r="U41" i="165"/>
  <c r="U40" i="165"/>
  <c r="X40" i="165" s="1"/>
  <c r="X41" i="165" s="1"/>
  <c r="U43" i="165"/>
  <c r="M8" i="164"/>
  <c r="N30" i="164"/>
  <c r="N31" i="164" s="1"/>
  <c r="J29" i="164"/>
  <c r="F18" i="164"/>
  <c r="F29" i="164" s="1"/>
  <c r="F50" i="164" s="1"/>
  <c r="AC18" i="164"/>
  <c r="J18" i="164" s="1"/>
  <c r="U39" i="164"/>
  <c r="V39" i="164"/>
  <c r="J29" i="163"/>
  <c r="I8" i="163"/>
  <c r="X40" i="163"/>
  <c r="X41" i="163" s="1"/>
  <c r="K8" i="163"/>
  <c r="G50" i="163"/>
  <c r="L30" i="163"/>
  <c r="L31" i="163" s="1"/>
  <c r="D31" i="163" s="1"/>
  <c r="N30" i="163"/>
  <c r="N31" i="163" s="1"/>
  <c r="F31" i="163" s="1"/>
  <c r="N32" i="163" s="1"/>
  <c r="U8" i="163" s="1"/>
  <c r="S8" i="163" s="1"/>
  <c r="U40" i="163"/>
  <c r="U44" i="163" s="1"/>
  <c r="I8" i="162"/>
  <c r="N30" i="162"/>
  <c r="N31" i="162" s="1"/>
  <c r="L30" i="162"/>
  <c r="L31" i="162" s="1"/>
  <c r="D31" i="162" s="1"/>
  <c r="M8" i="162"/>
  <c r="F50" i="162"/>
  <c r="V41" i="162"/>
  <c r="W41" i="162" s="1"/>
  <c r="X40" i="162"/>
  <c r="X41" i="162" s="1"/>
  <c r="H29" i="161"/>
  <c r="J29" i="161"/>
  <c r="AC18" i="161"/>
  <c r="J18" i="161" s="1"/>
  <c r="F18" i="161"/>
  <c r="F29" i="161" s="1"/>
  <c r="F50" i="161" s="1"/>
  <c r="V41" i="161"/>
  <c r="W41" i="161" s="1"/>
  <c r="X40" i="161"/>
  <c r="X41" i="161" s="1"/>
  <c r="V41" i="160"/>
  <c r="W41" i="160" s="1"/>
  <c r="V42" i="160" s="1"/>
  <c r="V43" i="160" s="1"/>
  <c r="AC18" i="160"/>
  <c r="J18" i="160" s="1"/>
  <c r="J29" i="160" s="1"/>
  <c r="F18" i="160"/>
  <c r="F29" i="160" s="1"/>
  <c r="F50" i="160" s="1"/>
  <c r="X40" i="160"/>
  <c r="X41" i="160" s="1"/>
  <c r="H29" i="159"/>
  <c r="V42" i="159"/>
  <c r="U41" i="159"/>
  <c r="U44" i="159" s="1"/>
  <c r="F18" i="159"/>
  <c r="F29" i="159" s="1"/>
  <c r="F50" i="159" s="1"/>
  <c r="AC18" i="159"/>
  <c r="J18" i="159" s="1"/>
  <c r="J29" i="159" s="1"/>
  <c r="U40" i="159"/>
  <c r="X40" i="159" s="1"/>
  <c r="X41" i="159" s="1"/>
  <c r="L30" i="158"/>
  <c r="L31" i="158" s="1"/>
  <c r="V43" i="158"/>
  <c r="U44" i="158"/>
  <c r="U42" i="158"/>
  <c r="I8" i="158"/>
  <c r="N30" i="158"/>
  <c r="N31" i="158" s="1"/>
  <c r="X40" i="158"/>
  <c r="X41" i="158" s="1"/>
  <c r="M8" i="158"/>
  <c r="U41" i="157"/>
  <c r="J29" i="157"/>
  <c r="U39" i="157"/>
  <c r="V39" i="157"/>
  <c r="V40" i="157" s="1"/>
  <c r="V41" i="157" s="1"/>
  <c r="W41" i="157" s="1"/>
  <c r="U40" i="157"/>
  <c r="F18" i="157"/>
  <c r="F29" i="157" s="1"/>
  <c r="F50" i="157" s="1"/>
  <c r="AC18" i="157"/>
  <c r="J18" i="157" s="1"/>
  <c r="H29" i="156"/>
  <c r="V40" i="156"/>
  <c r="X40" i="156"/>
  <c r="F18" i="156"/>
  <c r="F29" i="156" s="1"/>
  <c r="F50" i="156" s="1"/>
  <c r="AC18" i="156"/>
  <c r="J18" i="156" s="1"/>
  <c r="J29" i="156" s="1"/>
  <c r="U39" i="155"/>
  <c r="V39" i="155"/>
  <c r="V40" i="155" s="1"/>
  <c r="F18" i="155"/>
  <c r="F29" i="155" s="1"/>
  <c r="F50" i="155" s="1"/>
  <c r="AC18" i="155"/>
  <c r="J18" i="155" s="1"/>
  <c r="J29" i="155" s="1"/>
  <c r="F50" i="154"/>
  <c r="U39" i="154"/>
  <c r="V39" i="154"/>
  <c r="I8" i="154"/>
  <c r="N30" i="154"/>
  <c r="N31" i="154" s="1"/>
  <c r="M8" i="154"/>
  <c r="L30" i="154"/>
  <c r="L31" i="154" s="1"/>
  <c r="H29" i="153"/>
  <c r="J29" i="153"/>
  <c r="M8" i="153"/>
  <c r="X40" i="153"/>
  <c r="X41" i="153" s="1"/>
  <c r="V41" i="153"/>
  <c r="W41" i="153" s="1"/>
  <c r="AC18" i="153"/>
  <c r="J18" i="153" s="1"/>
  <c r="F18" i="153"/>
  <c r="F29" i="153" s="1"/>
  <c r="F50" i="153" s="1"/>
  <c r="U40" i="153"/>
  <c r="H29" i="152"/>
  <c r="AC18" i="152"/>
  <c r="J18" i="152" s="1"/>
  <c r="J29" i="152" s="1"/>
  <c r="F18" i="152"/>
  <c r="F29" i="152" s="1"/>
  <c r="F50" i="152" s="1"/>
  <c r="V41" i="152"/>
  <c r="W41" i="152" s="1"/>
  <c r="U40" i="152"/>
  <c r="U41" i="151"/>
  <c r="U42" i="151"/>
  <c r="U44" i="151"/>
  <c r="U40" i="151"/>
  <c r="X40" i="151" s="1"/>
  <c r="X41" i="151" s="1"/>
  <c r="U43" i="151"/>
  <c r="AC18" i="151"/>
  <c r="J18" i="151" s="1"/>
  <c r="J29" i="151" s="1"/>
  <c r="F18" i="151"/>
  <c r="F29" i="151" s="1"/>
  <c r="F50" i="151" s="1"/>
  <c r="H29" i="150"/>
  <c r="J29" i="150"/>
  <c r="V41" i="150"/>
  <c r="W41" i="150" s="1"/>
  <c r="U40" i="150"/>
  <c r="X40" i="150" s="1"/>
  <c r="X41" i="150" s="1"/>
  <c r="F18" i="150"/>
  <c r="F29" i="150" s="1"/>
  <c r="F50" i="150" s="1"/>
  <c r="AC18" i="150"/>
  <c r="J18" i="150" s="1"/>
  <c r="H29" i="149"/>
  <c r="V43" i="149"/>
  <c r="J29" i="149"/>
  <c r="U40" i="149"/>
  <c r="X40" i="149"/>
  <c r="U43" i="149"/>
  <c r="U41" i="149"/>
  <c r="F18" i="149"/>
  <c r="F29" i="149" s="1"/>
  <c r="F50" i="149" s="1"/>
  <c r="AC18" i="149"/>
  <c r="J18" i="149" s="1"/>
  <c r="U42" i="149"/>
  <c r="J29" i="148"/>
  <c r="L30" i="148" s="1"/>
  <c r="L31" i="148" s="1"/>
  <c r="D31" i="148" s="1"/>
  <c r="I8" i="148"/>
  <c r="M8" i="148"/>
  <c r="N30" i="148"/>
  <c r="N31" i="148" s="1"/>
  <c r="V39" i="148"/>
  <c r="U39" i="148"/>
  <c r="AC18" i="148"/>
  <c r="J18" i="148" s="1"/>
  <c r="F18" i="148"/>
  <c r="F29" i="148" s="1"/>
  <c r="F50" i="148" s="1"/>
  <c r="H29" i="147"/>
  <c r="U39" i="147"/>
  <c r="D29" i="147"/>
  <c r="U42" i="147"/>
  <c r="U40" i="147"/>
  <c r="U43" i="147"/>
  <c r="F18" i="147"/>
  <c r="F29" i="147" s="1"/>
  <c r="AC18" i="147"/>
  <c r="J18" i="147" s="1"/>
  <c r="J29" i="147" s="1"/>
  <c r="U41" i="147"/>
  <c r="R43" i="39"/>
  <c r="P43" i="39"/>
  <c r="N43" i="39"/>
  <c r="H43" i="39"/>
  <c r="R42" i="39"/>
  <c r="I43" i="39" s="1"/>
  <c r="P42" i="39"/>
  <c r="G43" i="39" s="1"/>
  <c r="N42" i="39"/>
  <c r="E43" i="39" s="1"/>
  <c r="H42" i="39"/>
  <c r="R41" i="39"/>
  <c r="I42" i="39" s="1"/>
  <c r="P41" i="39"/>
  <c r="G42" i="39" s="1"/>
  <c r="N41" i="39"/>
  <c r="E42" i="39" s="1"/>
  <c r="H41" i="39"/>
  <c r="P40" i="39"/>
  <c r="G41" i="39" s="1"/>
  <c r="N40" i="39"/>
  <c r="E41" i="39" s="1"/>
  <c r="H40" i="39"/>
  <c r="R39" i="39"/>
  <c r="I40" i="39" s="1"/>
  <c r="P39" i="39"/>
  <c r="G40" i="39" s="1"/>
  <c r="N39" i="39"/>
  <c r="E40" i="39" s="1"/>
  <c r="H39" i="39"/>
  <c r="R38" i="39"/>
  <c r="I39" i="39" s="1"/>
  <c r="P38" i="39"/>
  <c r="G39" i="39" s="1"/>
  <c r="N38" i="39"/>
  <c r="E39" i="39" s="1"/>
  <c r="J28" i="39"/>
  <c r="H28" i="39"/>
  <c r="J27" i="39"/>
  <c r="H27" i="39"/>
  <c r="J26" i="39"/>
  <c r="H26" i="39"/>
  <c r="J25" i="39"/>
  <c r="H25" i="39"/>
  <c r="J23" i="39"/>
  <c r="H23" i="39"/>
  <c r="J22" i="39"/>
  <c r="H22" i="39"/>
  <c r="J21" i="39"/>
  <c r="H21" i="39"/>
  <c r="F21" i="39"/>
  <c r="D21" i="39"/>
  <c r="J20" i="39"/>
  <c r="H20" i="39"/>
  <c r="F20" i="39"/>
  <c r="D20" i="39"/>
  <c r="J19" i="39"/>
  <c r="H19" i="39"/>
  <c r="F19" i="39"/>
  <c r="D19" i="39"/>
  <c r="R40" i="39"/>
  <c r="I41" i="39" s="1"/>
  <c r="T18" i="39"/>
  <c r="R18" i="39"/>
  <c r="D18" i="39"/>
  <c r="AA17" i="39"/>
  <c r="Y17" i="39"/>
  <c r="AC17" i="39" s="1"/>
  <c r="T17" i="39"/>
  <c r="R17" i="39"/>
  <c r="D17" i="39"/>
  <c r="AA16" i="39"/>
  <c r="H16" i="39" s="1"/>
  <c r="Y16" i="39"/>
  <c r="AC16" i="39" s="1"/>
  <c r="T16" i="39"/>
  <c r="R16" i="39"/>
  <c r="D16" i="39"/>
  <c r="P2" i="39"/>
  <c r="K2" i="39" s="1"/>
  <c r="D2" i="39" s="1"/>
  <c r="N2" i="39"/>
  <c r="K8" i="184" l="1"/>
  <c r="G50" i="184"/>
  <c r="F31" i="184"/>
  <c r="N32" i="184" s="1"/>
  <c r="U8" i="184" s="1"/>
  <c r="S8" i="184" s="1"/>
  <c r="L33" i="184"/>
  <c r="L32" i="184"/>
  <c r="Q8" i="184" s="1"/>
  <c r="G51" i="184"/>
  <c r="I2" i="184"/>
  <c r="G2" i="184" s="1"/>
  <c r="E2" i="184" s="1"/>
  <c r="V40" i="184"/>
  <c r="U40" i="184"/>
  <c r="X40" i="184"/>
  <c r="I8" i="183"/>
  <c r="M8" i="183"/>
  <c r="L30" i="183"/>
  <c r="L31" i="183" s="1"/>
  <c r="N30" i="183"/>
  <c r="N31" i="183" s="1"/>
  <c r="V40" i="183"/>
  <c r="U40" i="183"/>
  <c r="X40" i="183"/>
  <c r="U44" i="182"/>
  <c r="L30" i="182"/>
  <c r="L31" i="182" s="1"/>
  <c r="I8" i="182"/>
  <c r="N30" i="182"/>
  <c r="N31" i="182" s="1"/>
  <c r="M8" i="182"/>
  <c r="D31" i="181"/>
  <c r="L33" i="181"/>
  <c r="L32" i="181"/>
  <c r="Q8" i="181" s="1"/>
  <c r="V42" i="181"/>
  <c r="U42" i="181"/>
  <c r="U44" i="181" s="1"/>
  <c r="G51" i="181"/>
  <c r="I2" i="181"/>
  <c r="G2" i="181" s="1"/>
  <c r="E2" i="181" s="1"/>
  <c r="N30" i="181"/>
  <c r="N31" i="181" s="1"/>
  <c r="M8" i="181"/>
  <c r="I8" i="180"/>
  <c r="L30" i="180"/>
  <c r="L31" i="180" s="1"/>
  <c r="D31" i="180" s="1"/>
  <c r="N30" i="180"/>
  <c r="N31" i="180" s="1"/>
  <c r="M8" i="180"/>
  <c r="V42" i="180"/>
  <c r="U42" i="180"/>
  <c r="U44" i="180" s="1"/>
  <c r="I8" i="179"/>
  <c r="G51" i="179" s="1"/>
  <c r="I2" i="179"/>
  <c r="G2" i="179" s="1"/>
  <c r="E2" i="179" s="1"/>
  <c r="L30" i="179"/>
  <c r="L31" i="179" s="1"/>
  <c r="D31" i="179" s="1"/>
  <c r="N30" i="179"/>
  <c r="N31" i="179" s="1"/>
  <c r="M8" i="179"/>
  <c r="U44" i="179"/>
  <c r="V43" i="179"/>
  <c r="U43" i="179"/>
  <c r="G51" i="178"/>
  <c r="I2" i="178"/>
  <c r="G2" i="178" s="1"/>
  <c r="E2" i="178" s="1"/>
  <c r="L30" i="178"/>
  <c r="L31" i="178" s="1"/>
  <c r="D31" i="178" s="1"/>
  <c r="I8" i="177"/>
  <c r="L30" i="177"/>
  <c r="L31" i="177" s="1"/>
  <c r="D31" i="177" s="1"/>
  <c r="N30" i="177"/>
  <c r="N31" i="177" s="1"/>
  <c r="M8" i="177"/>
  <c r="X41" i="177"/>
  <c r="X40" i="176"/>
  <c r="X41" i="176" s="1"/>
  <c r="L30" i="176"/>
  <c r="L31" i="176" s="1"/>
  <c r="I8" i="176"/>
  <c r="N30" i="176"/>
  <c r="N31" i="176" s="1"/>
  <c r="M8" i="176"/>
  <c r="U44" i="175"/>
  <c r="I8" i="175"/>
  <c r="G51" i="175" s="1"/>
  <c r="I2" i="175"/>
  <c r="G2" i="175" s="1"/>
  <c r="E2" i="175" s="1"/>
  <c r="L30" i="175"/>
  <c r="L31" i="175" s="1"/>
  <c r="D31" i="175" s="1"/>
  <c r="N30" i="175"/>
  <c r="N31" i="175" s="1"/>
  <c r="M8" i="175"/>
  <c r="X41" i="175"/>
  <c r="U44" i="174"/>
  <c r="X41" i="174"/>
  <c r="I8" i="174"/>
  <c r="L30" i="174"/>
  <c r="L31" i="174" s="1"/>
  <c r="D31" i="174" s="1"/>
  <c r="N30" i="174"/>
  <c r="N31" i="174" s="1"/>
  <c r="M8" i="174"/>
  <c r="V41" i="173"/>
  <c r="W41" i="173" s="1"/>
  <c r="U41" i="173"/>
  <c r="X41" i="173"/>
  <c r="I8" i="173"/>
  <c r="M8" i="173"/>
  <c r="L30" i="173"/>
  <c r="L31" i="173" s="1"/>
  <c r="D31" i="173" s="1"/>
  <c r="N30" i="173"/>
  <c r="N31" i="173" s="1"/>
  <c r="L30" i="172"/>
  <c r="L31" i="172" s="1"/>
  <c r="D31" i="172" s="1"/>
  <c r="V42" i="172"/>
  <c r="U42" i="172"/>
  <c r="U44" i="172" s="1"/>
  <c r="M8" i="172"/>
  <c r="N30" i="172"/>
  <c r="N31" i="172" s="1"/>
  <c r="I8" i="172"/>
  <c r="D31" i="171"/>
  <c r="L33" i="171" s="1"/>
  <c r="G51" i="170"/>
  <c r="K8" i="171"/>
  <c r="G50" i="171"/>
  <c r="F31" i="171"/>
  <c r="N32" i="171" s="1"/>
  <c r="U8" i="171" s="1"/>
  <c r="S8" i="171" s="1"/>
  <c r="V41" i="171"/>
  <c r="W41" i="171" s="1"/>
  <c r="U41" i="171"/>
  <c r="X40" i="171"/>
  <c r="X41" i="171" s="1"/>
  <c r="G51" i="171"/>
  <c r="I2" i="171"/>
  <c r="G2" i="171" s="1"/>
  <c r="E2" i="171" s="1"/>
  <c r="C2" i="170"/>
  <c r="V40" i="170"/>
  <c r="U40" i="170"/>
  <c r="X40" i="170"/>
  <c r="G50" i="170"/>
  <c r="K8" i="170"/>
  <c r="F31" i="170"/>
  <c r="N32" i="170" s="1"/>
  <c r="U8" i="170" s="1"/>
  <c r="S8" i="170" s="1"/>
  <c r="L33" i="170"/>
  <c r="L32" i="170"/>
  <c r="Q8" i="170" s="1"/>
  <c r="X40" i="169"/>
  <c r="F50" i="169"/>
  <c r="M8" i="169"/>
  <c r="N30" i="169"/>
  <c r="N31" i="169" s="1"/>
  <c r="V40" i="169"/>
  <c r="U40" i="169"/>
  <c r="I8" i="169"/>
  <c r="M8" i="168"/>
  <c r="G50" i="168" s="1"/>
  <c r="I8" i="168"/>
  <c r="L30" i="168"/>
  <c r="L31" i="168" s="1"/>
  <c r="N30" i="168"/>
  <c r="N31" i="168" s="1"/>
  <c r="V41" i="168"/>
  <c r="W41" i="168" s="1"/>
  <c r="U41" i="168"/>
  <c r="X41" i="168" s="1"/>
  <c r="L30" i="167"/>
  <c r="L31" i="167" s="1"/>
  <c r="N30" i="167"/>
  <c r="N31" i="167" s="1"/>
  <c r="M8" i="167"/>
  <c r="I8" i="167"/>
  <c r="U44" i="166"/>
  <c r="L30" i="166"/>
  <c r="L31" i="166" s="1"/>
  <c r="N30" i="166"/>
  <c r="N31" i="166" s="1"/>
  <c r="M8" i="166"/>
  <c r="G50" i="166" s="1"/>
  <c r="V43" i="166"/>
  <c r="U43" i="166"/>
  <c r="I8" i="166"/>
  <c r="U44" i="165"/>
  <c r="I8" i="165"/>
  <c r="L30" i="165"/>
  <c r="L31" i="165" s="1"/>
  <c r="D31" i="165" s="1"/>
  <c r="N30" i="165"/>
  <c r="N31" i="165" s="1"/>
  <c r="M8" i="165"/>
  <c r="V40" i="164"/>
  <c r="U40" i="164"/>
  <c r="X40" i="164"/>
  <c r="L30" i="164"/>
  <c r="L31" i="164" s="1"/>
  <c r="D31" i="164" s="1"/>
  <c r="I8" i="164"/>
  <c r="G50" i="164"/>
  <c r="F31" i="164"/>
  <c r="N32" i="164" s="1"/>
  <c r="U8" i="164" s="1"/>
  <c r="S8" i="164" s="1"/>
  <c r="K8" i="164"/>
  <c r="G51" i="163"/>
  <c r="I2" i="163"/>
  <c r="G2" i="163" s="1"/>
  <c r="E2" i="163" s="1"/>
  <c r="L33" i="163"/>
  <c r="L32" i="163"/>
  <c r="Q8" i="163" s="1"/>
  <c r="L33" i="162"/>
  <c r="L32" i="162"/>
  <c r="Q8" i="162" s="1"/>
  <c r="G51" i="162"/>
  <c r="I2" i="162"/>
  <c r="G2" i="162" s="1"/>
  <c r="E2" i="162" s="1"/>
  <c r="K8" i="162"/>
  <c r="G50" i="162"/>
  <c r="F31" i="162"/>
  <c r="N32" i="162" s="1"/>
  <c r="U8" i="162" s="1"/>
  <c r="S8" i="162" s="1"/>
  <c r="V42" i="162"/>
  <c r="U42" i="162"/>
  <c r="U44" i="162" s="1"/>
  <c r="D31" i="158"/>
  <c r="L32" i="158" s="1"/>
  <c r="I8" i="157"/>
  <c r="I2" i="157" s="1"/>
  <c r="G2" i="157" s="1"/>
  <c r="E2" i="157" s="1"/>
  <c r="L30" i="157"/>
  <c r="L31" i="157" s="1"/>
  <c r="D31" i="157" s="1"/>
  <c r="L32" i="157" s="1"/>
  <c r="N30" i="157"/>
  <c r="N31" i="157" s="1"/>
  <c r="M8" i="157"/>
  <c r="G50" i="157" s="1"/>
  <c r="N30" i="161"/>
  <c r="N31" i="161" s="1"/>
  <c r="L30" i="161"/>
  <c r="L31" i="161" s="1"/>
  <c r="I8" i="161"/>
  <c r="G51" i="161" s="1"/>
  <c r="V42" i="161"/>
  <c r="U42" i="161"/>
  <c r="U44" i="161" s="1"/>
  <c r="M8" i="161"/>
  <c r="U42" i="160"/>
  <c r="U44" i="160" s="1"/>
  <c r="M8" i="160"/>
  <c r="U43" i="160"/>
  <c r="L30" i="160"/>
  <c r="L31" i="160" s="1"/>
  <c r="N30" i="160"/>
  <c r="N31" i="160" s="1"/>
  <c r="I8" i="160"/>
  <c r="I8" i="159"/>
  <c r="G51" i="159" s="1"/>
  <c r="L30" i="159"/>
  <c r="L31" i="159" s="1"/>
  <c r="D31" i="159" s="1"/>
  <c r="L33" i="159" s="1"/>
  <c r="N30" i="159"/>
  <c r="N31" i="159" s="1"/>
  <c r="M8" i="159"/>
  <c r="G50" i="159" s="1"/>
  <c r="V43" i="159"/>
  <c r="U43" i="159"/>
  <c r="I2" i="158"/>
  <c r="G2" i="158" s="1"/>
  <c r="E2" i="158" s="1"/>
  <c r="G51" i="158"/>
  <c r="G50" i="158"/>
  <c r="F31" i="158"/>
  <c r="N32" i="158" s="1"/>
  <c r="U8" i="158" s="1"/>
  <c r="S8" i="158" s="1"/>
  <c r="K8" i="158"/>
  <c r="G51" i="157"/>
  <c r="V42" i="157"/>
  <c r="U42" i="157"/>
  <c r="X40" i="157"/>
  <c r="X41" i="157" s="1"/>
  <c r="U44" i="157"/>
  <c r="L30" i="156"/>
  <c r="L31" i="156" s="1"/>
  <c r="I8" i="156"/>
  <c r="N30" i="156"/>
  <c r="N31" i="156" s="1"/>
  <c r="M8" i="156"/>
  <c r="V41" i="156"/>
  <c r="W41" i="156" s="1"/>
  <c r="U41" i="156"/>
  <c r="I8" i="155"/>
  <c r="G51" i="155" s="1"/>
  <c r="M8" i="155"/>
  <c r="G50" i="155" s="1"/>
  <c r="L30" i="155"/>
  <c r="L31" i="155" s="1"/>
  <c r="D31" i="155" s="1"/>
  <c r="L33" i="155" s="1"/>
  <c r="N30" i="155"/>
  <c r="N31" i="155" s="1"/>
  <c r="U40" i="155"/>
  <c r="V41" i="155"/>
  <c r="W41" i="155" s="1"/>
  <c r="U41" i="155"/>
  <c r="X40" i="155"/>
  <c r="X41" i="155" s="1"/>
  <c r="D31" i="154"/>
  <c r="L33" i="154" s="1"/>
  <c r="K8" i="154"/>
  <c r="G50" i="154"/>
  <c r="F31" i="154"/>
  <c r="N32" i="154" s="1"/>
  <c r="U8" i="154" s="1"/>
  <c r="S8" i="154" s="1"/>
  <c r="G51" i="154"/>
  <c r="I2" i="154"/>
  <c r="G2" i="154" s="1"/>
  <c r="E2" i="154" s="1"/>
  <c r="V40" i="154"/>
  <c r="U40" i="154"/>
  <c r="X40" i="154"/>
  <c r="L30" i="153"/>
  <c r="L31" i="153" s="1"/>
  <c r="N30" i="153"/>
  <c r="N31" i="153" s="1"/>
  <c r="F31" i="153" s="1"/>
  <c r="N32" i="153" s="1"/>
  <c r="U8" i="153" s="1"/>
  <c r="S8" i="153" s="1"/>
  <c r="I8" i="153"/>
  <c r="G51" i="153" s="1"/>
  <c r="K8" i="153"/>
  <c r="G50" i="153"/>
  <c r="V42" i="153"/>
  <c r="U42" i="153"/>
  <c r="U44" i="153" s="1"/>
  <c r="U44" i="149"/>
  <c r="V42" i="152"/>
  <c r="U42" i="152"/>
  <c r="U44" i="152" s="1"/>
  <c r="X40" i="152"/>
  <c r="X41" i="152" s="1"/>
  <c r="L30" i="152"/>
  <c r="L31" i="152" s="1"/>
  <c r="M8" i="152"/>
  <c r="N30" i="152"/>
  <c r="N31" i="152" s="1"/>
  <c r="I8" i="152"/>
  <c r="L30" i="151"/>
  <c r="L31" i="151" s="1"/>
  <c r="D31" i="151" s="1"/>
  <c r="N30" i="151"/>
  <c r="N31" i="151" s="1"/>
  <c r="M8" i="151"/>
  <c r="I8" i="151"/>
  <c r="L30" i="150"/>
  <c r="L31" i="150" s="1"/>
  <c r="N30" i="150"/>
  <c r="N31" i="150" s="1"/>
  <c r="M8" i="150"/>
  <c r="G50" i="150" s="1"/>
  <c r="K8" i="150"/>
  <c r="V42" i="150"/>
  <c r="U42" i="150"/>
  <c r="U44" i="150" s="1"/>
  <c r="I8" i="150"/>
  <c r="X41" i="149"/>
  <c r="I8" i="149"/>
  <c r="N30" i="149"/>
  <c r="N31" i="149" s="1"/>
  <c r="L30" i="149"/>
  <c r="L31" i="149" s="1"/>
  <c r="M8" i="149"/>
  <c r="L32" i="148"/>
  <c r="L33" i="148"/>
  <c r="G50" i="148"/>
  <c r="F31" i="148"/>
  <c r="N32" i="148" s="1"/>
  <c r="U8" i="148" s="1"/>
  <c r="S8" i="148" s="1"/>
  <c r="K8" i="148"/>
  <c r="G51" i="148"/>
  <c r="I2" i="148"/>
  <c r="G2" i="148" s="1"/>
  <c r="E2" i="148" s="1"/>
  <c r="V40" i="148"/>
  <c r="U40" i="148"/>
  <c r="X40" i="147"/>
  <c r="X41" i="147" s="1"/>
  <c r="F50" i="147"/>
  <c r="U44" i="147"/>
  <c r="L30" i="147"/>
  <c r="L31" i="147" s="1"/>
  <c r="I8" i="147"/>
  <c r="N30" i="147"/>
  <c r="N31" i="147" s="1"/>
  <c r="M8" i="147"/>
  <c r="J17" i="39"/>
  <c r="F17" i="39"/>
  <c r="H17" i="39"/>
  <c r="C40" i="39"/>
  <c r="C39" i="39"/>
  <c r="U39" i="39" s="1"/>
  <c r="D29" i="39"/>
  <c r="C42" i="39"/>
  <c r="C43" i="39"/>
  <c r="C41" i="39"/>
  <c r="J16" i="39"/>
  <c r="F16" i="39"/>
  <c r="Y18" i="39"/>
  <c r="AA18" i="39"/>
  <c r="H18" i="39" s="1"/>
  <c r="V41" i="184" l="1"/>
  <c r="W41" i="184" s="1"/>
  <c r="U41" i="184"/>
  <c r="X41" i="184" s="1"/>
  <c r="I6" i="184"/>
  <c r="C2" i="184"/>
  <c r="G51" i="183"/>
  <c r="I2" i="183"/>
  <c r="G2" i="183" s="1"/>
  <c r="E2" i="183" s="1"/>
  <c r="V41" i="183"/>
  <c r="W41" i="183" s="1"/>
  <c r="U41" i="183"/>
  <c r="X41" i="183"/>
  <c r="D31" i="183"/>
  <c r="G50" i="183"/>
  <c r="F31" i="183"/>
  <c r="N32" i="183" s="1"/>
  <c r="U8" i="183" s="1"/>
  <c r="S8" i="183" s="1"/>
  <c r="K8" i="183"/>
  <c r="D31" i="182"/>
  <c r="L33" i="182" s="1"/>
  <c r="G50" i="182"/>
  <c r="F31" i="182"/>
  <c r="N32" i="182" s="1"/>
  <c r="U8" i="182" s="1"/>
  <c r="S8" i="182" s="1"/>
  <c r="K8" i="182"/>
  <c r="G51" i="182"/>
  <c r="I2" i="182"/>
  <c r="G2" i="182" s="1"/>
  <c r="E2" i="182" s="1"/>
  <c r="V43" i="181"/>
  <c r="U43" i="181"/>
  <c r="G50" i="181"/>
  <c r="F31" i="181"/>
  <c r="N32" i="181" s="1"/>
  <c r="U8" i="181" s="1"/>
  <c r="S8" i="181" s="1"/>
  <c r="K8" i="181"/>
  <c r="I6" i="181"/>
  <c r="C2" i="181"/>
  <c r="V43" i="180"/>
  <c r="U43" i="180"/>
  <c r="G50" i="180"/>
  <c r="F31" i="180"/>
  <c r="N32" i="180" s="1"/>
  <c r="U8" i="180" s="1"/>
  <c r="S8" i="180" s="1"/>
  <c r="K8" i="180"/>
  <c r="L33" i="180"/>
  <c r="L32" i="180"/>
  <c r="Q8" i="180" s="1"/>
  <c r="G51" i="180"/>
  <c r="I2" i="180"/>
  <c r="G2" i="180" s="1"/>
  <c r="E2" i="180" s="1"/>
  <c r="G50" i="179"/>
  <c r="K8" i="179"/>
  <c r="F31" i="179"/>
  <c r="N32" i="179" s="1"/>
  <c r="U8" i="179" s="1"/>
  <c r="S8" i="179" s="1"/>
  <c r="I6" i="179"/>
  <c r="C2" i="179"/>
  <c r="L33" i="179"/>
  <c r="L32" i="179"/>
  <c r="L33" i="178"/>
  <c r="L32" i="178"/>
  <c r="Q8" i="178" s="1"/>
  <c r="I6" i="178"/>
  <c r="C2" i="178"/>
  <c r="L33" i="177"/>
  <c r="L32" i="177"/>
  <c r="Q8" i="177" s="1"/>
  <c r="G50" i="177"/>
  <c r="F31" i="177"/>
  <c r="N32" i="177" s="1"/>
  <c r="U8" i="177" s="1"/>
  <c r="S8" i="177" s="1"/>
  <c r="K8" i="177"/>
  <c r="G51" i="177"/>
  <c r="I2" i="177"/>
  <c r="G2" i="177" s="1"/>
  <c r="E2" i="177" s="1"/>
  <c r="G50" i="176"/>
  <c r="F31" i="176"/>
  <c r="N32" i="176" s="1"/>
  <c r="U8" i="176" s="1"/>
  <c r="S8" i="176" s="1"/>
  <c r="K8" i="176"/>
  <c r="D31" i="176"/>
  <c r="G51" i="176"/>
  <c r="I2" i="176"/>
  <c r="G2" i="176" s="1"/>
  <c r="E2" i="176" s="1"/>
  <c r="L33" i="175"/>
  <c r="L32" i="175"/>
  <c r="I6" i="175"/>
  <c r="C2" i="175"/>
  <c r="G50" i="175"/>
  <c r="F31" i="175"/>
  <c r="N32" i="175" s="1"/>
  <c r="U8" i="175" s="1"/>
  <c r="S8" i="175" s="1"/>
  <c r="K8" i="175"/>
  <c r="L33" i="174"/>
  <c r="L32" i="174"/>
  <c r="Q8" i="174" s="1"/>
  <c r="G50" i="174"/>
  <c r="F31" i="174"/>
  <c r="N32" i="174" s="1"/>
  <c r="U8" i="174" s="1"/>
  <c r="S8" i="174" s="1"/>
  <c r="K8" i="174"/>
  <c r="G51" i="174"/>
  <c r="I2" i="174"/>
  <c r="G2" i="174" s="1"/>
  <c r="E2" i="174" s="1"/>
  <c r="G51" i="173"/>
  <c r="I2" i="173"/>
  <c r="G2" i="173" s="1"/>
  <c r="E2" i="173" s="1"/>
  <c r="L33" i="173"/>
  <c r="L32" i="173"/>
  <c r="Q8" i="173" s="1"/>
  <c r="G50" i="173"/>
  <c r="F31" i="173"/>
  <c r="N32" i="173" s="1"/>
  <c r="U8" i="173" s="1"/>
  <c r="S8" i="173" s="1"/>
  <c r="K8" i="173"/>
  <c r="V42" i="173"/>
  <c r="U42" i="173"/>
  <c r="U44" i="173" s="1"/>
  <c r="L33" i="172"/>
  <c r="L32" i="172"/>
  <c r="Q8" i="172" s="1"/>
  <c r="G51" i="172"/>
  <c r="I2" i="172"/>
  <c r="G2" i="172" s="1"/>
  <c r="E2" i="172" s="1"/>
  <c r="K8" i="172"/>
  <c r="G50" i="172"/>
  <c r="F31" i="172"/>
  <c r="N32" i="172" s="1"/>
  <c r="U8" i="172" s="1"/>
  <c r="S8" i="172" s="1"/>
  <c r="V43" i="172"/>
  <c r="U43" i="172"/>
  <c r="L32" i="171"/>
  <c r="Q8" i="171" s="1"/>
  <c r="I6" i="171"/>
  <c r="C2" i="171"/>
  <c r="V42" i="171"/>
  <c r="U42" i="171"/>
  <c r="U44" i="171" s="1"/>
  <c r="V41" i="170"/>
  <c r="W41" i="170" s="1"/>
  <c r="U41" i="170"/>
  <c r="X41" i="170"/>
  <c r="G51" i="169"/>
  <c r="I2" i="169"/>
  <c r="G2" i="169" s="1"/>
  <c r="E2" i="169" s="1"/>
  <c r="V41" i="169"/>
  <c r="W41" i="169" s="1"/>
  <c r="U41" i="169"/>
  <c r="X41" i="169" s="1"/>
  <c r="K8" i="169"/>
  <c r="G50" i="169"/>
  <c r="F31" i="169"/>
  <c r="N32" i="169" s="1"/>
  <c r="U8" i="169" s="1"/>
  <c r="S8" i="169" s="1"/>
  <c r="D31" i="169"/>
  <c r="D31" i="168"/>
  <c r="L33" i="168" s="1"/>
  <c r="K8" i="168"/>
  <c r="F31" i="168"/>
  <c r="N32" i="168" s="1"/>
  <c r="U8" i="168" s="1"/>
  <c r="S8" i="168" s="1"/>
  <c r="I2" i="168"/>
  <c r="G2" i="168" s="1"/>
  <c r="E2" i="168" s="1"/>
  <c r="I6" i="168" s="1"/>
  <c r="G51" i="168"/>
  <c r="V42" i="168"/>
  <c r="U42" i="168"/>
  <c r="U44" i="168" s="1"/>
  <c r="G51" i="167"/>
  <c r="I2" i="167"/>
  <c r="G2" i="167" s="1"/>
  <c r="E2" i="167" s="1"/>
  <c r="D31" i="167"/>
  <c r="G50" i="167"/>
  <c r="F31" i="167"/>
  <c r="N32" i="167" s="1"/>
  <c r="U8" i="167" s="1"/>
  <c r="S8" i="167" s="1"/>
  <c r="K8" i="167"/>
  <c r="F31" i="166"/>
  <c r="N32" i="166" s="1"/>
  <c r="U8" i="166" s="1"/>
  <c r="S8" i="166" s="1"/>
  <c r="D31" i="166"/>
  <c r="K8" i="166"/>
  <c r="L33" i="166"/>
  <c r="L32" i="166"/>
  <c r="Q8" i="166" s="1"/>
  <c r="G51" i="166"/>
  <c r="I2" i="166"/>
  <c r="G2" i="166" s="1"/>
  <c r="E2" i="166" s="1"/>
  <c r="G50" i="165"/>
  <c r="F31" i="165"/>
  <c r="N32" i="165" s="1"/>
  <c r="U8" i="165" s="1"/>
  <c r="S8" i="165" s="1"/>
  <c r="K8" i="165"/>
  <c r="L33" i="165"/>
  <c r="L32" i="165"/>
  <c r="Q8" i="165" s="1"/>
  <c r="G51" i="165"/>
  <c r="I2" i="165"/>
  <c r="G2" i="165" s="1"/>
  <c r="E2" i="165" s="1"/>
  <c r="V41" i="164"/>
  <c r="W41" i="164" s="1"/>
  <c r="U41" i="164"/>
  <c r="X41" i="164" s="1"/>
  <c r="G51" i="164"/>
  <c r="I2" i="164"/>
  <c r="G2" i="164" s="1"/>
  <c r="E2" i="164" s="1"/>
  <c r="L33" i="164"/>
  <c r="L32" i="164"/>
  <c r="Q8" i="164" s="1"/>
  <c r="I6" i="163"/>
  <c r="C2" i="163"/>
  <c r="I6" i="162"/>
  <c r="C2" i="162"/>
  <c r="V43" i="162"/>
  <c r="U43" i="162"/>
  <c r="L33" i="158"/>
  <c r="Q8" i="158" s="1"/>
  <c r="L33" i="157"/>
  <c r="Q8" i="157" s="1"/>
  <c r="K8" i="157"/>
  <c r="F31" i="157"/>
  <c r="N32" i="157" s="1"/>
  <c r="U8" i="157" s="1"/>
  <c r="S8" i="157" s="1"/>
  <c r="D31" i="156"/>
  <c r="L32" i="155"/>
  <c r="F31" i="155"/>
  <c r="N32" i="155" s="1"/>
  <c r="U8" i="155" s="1"/>
  <c r="S8" i="155" s="1"/>
  <c r="D31" i="161"/>
  <c r="I2" i="161"/>
  <c r="G2" i="161" s="1"/>
  <c r="E2" i="161" s="1"/>
  <c r="I6" i="161" s="1"/>
  <c r="V43" i="161"/>
  <c r="U43" i="161"/>
  <c r="G50" i="161"/>
  <c r="F31" i="161"/>
  <c r="N32" i="161" s="1"/>
  <c r="U8" i="161" s="1"/>
  <c r="S8" i="161" s="1"/>
  <c r="K8" i="161"/>
  <c r="D31" i="160"/>
  <c r="G51" i="160"/>
  <c r="I2" i="160"/>
  <c r="G2" i="160" s="1"/>
  <c r="E2" i="160" s="1"/>
  <c r="K8" i="160"/>
  <c r="G50" i="160"/>
  <c r="F31" i="160"/>
  <c r="N32" i="160" s="1"/>
  <c r="U8" i="160" s="1"/>
  <c r="S8" i="160" s="1"/>
  <c r="I2" i="159"/>
  <c r="G2" i="159" s="1"/>
  <c r="E2" i="159" s="1"/>
  <c r="C2" i="159" s="1"/>
  <c r="K8" i="159"/>
  <c r="F31" i="159"/>
  <c r="N32" i="159" s="1"/>
  <c r="U8" i="159" s="1"/>
  <c r="S8" i="159" s="1"/>
  <c r="L32" i="159"/>
  <c r="Q8" i="159" s="1"/>
  <c r="I6" i="158"/>
  <c r="C2" i="158"/>
  <c r="V43" i="157"/>
  <c r="U43" i="157"/>
  <c r="I6" i="157"/>
  <c r="C2" i="157"/>
  <c r="L33" i="156"/>
  <c r="L32" i="156"/>
  <c r="V42" i="156"/>
  <c r="U42" i="156"/>
  <c r="U44" i="156"/>
  <c r="X41" i="156"/>
  <c r="G50" i="156"/>
  <c r="F31" i="156"/>
  <c r="N32" i="156" s="1"/>
  <c r="U8" i="156" s="1"/>
  <c r="S8" i="156" s="1"/>
  <c r="K8" i="156"/>
  <c r="G51" i="156"/>
  <c r="I2" i="156"/>
  <c r="G2" i="156" s="1"/>
  <c r="E2" i="156" s="1"/>
  <c r="Q8" i="155"/>
  <c r="I2" i="155"/>
  <c r="G2" i="155" s="1"/>
  <c r="E2" i="155" s="1"/>
  <c r="C2" i="155" s="1"/>
  <c r="K8" i="155"/>
  <c r="V42" i="155"/>
  <c r="U42" i="155"/>
  <c r="U44" i="155" s="1"/>
  <c r="L32" i="154"/>
  <c r="Q8" i="154" s="1"/>
  <c r="I6" i="154"/>
  <c r="C2" i="154"/>
  <c r="V41" i="154"/>
  <c r="W41" i="154" s="1"/>
  <c r="U41" i="154"/>
  <c r="D31" i="153"/>
  <c r="L33" i="153" s="1"/>
  <c r="L32" i="153"/>
  <c r="I2" i="153"/>
  <c r="G2" i="153" s="1"/>
  <c r="E2" i="153" s="1"/>
  <c r="I6" i="153" s="1"/>
  <c r="V43" i="153"/>
  <c r="U43" i="153"/>
  <c r="D31" i="150"/>
  <c r="L33" i="150" s="1"/>
  <c r="D31" i="152"/>
  <c r="L33" i="152" s="1"/>
  <c r="G51" i="152"/>
  <c r="I2" i="152"/>
  <c r="G2" i="152" s="1"/>
  <c r="E2" i="152" s="1"/>
  <c r="G50" i="152"/>
  <c r="F31" i="152"/>
  <c r="N32" i="152" s="1"/>
  <c r="U8" i="152" s="1"/>
  <c r="S8" i="152" s="1"/>
  <c r="K8" i="152"/>
  <c r="V43" i="152"/>
  <c r="U43" i="152"/>
  <c r="L33" i="151"/>
  <c r="L32" i="151"/>
  <c r="Q8" i="151" s="1"/>
  <c r="G51" i="151"/>
  <c r="I2" i="151"/>
  <c r="G2" i="151" s="1"/>
  <c r="E2" i="151" s="1"/>
  <c r="K8" i="151"/>
  <c r="G50" i="151"/>
  <c r="F31" i="151"/>
  <c r="N32" i="151" s="1"/>
  <c r="U8" i="151" s="1"/>
  <c r="S8" i="151" s="1"/>
  <c r="F31" i="150"/>
  <c r="N32" i="150" s="1"/>
  <c r="U8" i="150" s="1"/>
  <c r="S8" i="150" s="1"/>
  <c r="G51" i="150"/>
  <c r="I2" i="150"/>
  <c r="G2" i="150" s="1"/>
  <c r="E2" i="150" s="1"/>
  <c r="V43" i="150"/>
  <c r="U43" i="150"/>
  <c r="D31" i="149"/>
  <c r="L32" i="149" s="1"/>
  <c r="G50" i="149"/>
  <c r="F31" i="149"/>
  <c r="N32" i="149" s="1"/>
  <c r="U8" i="149" s="1"/>
  <c r="S8" i="149" s="1"/>
  <c r="K8" i="149"/>
  <c r="G51" i="149"/>
  <c r="I2" i="149"/>
  <c r="G2" i="149" s="1"/>
  <c r="E2" i="149" s="1"/>
  <c r="Q8" i="148"/>
  <c r="V41" i="148"/>
  <c r="W41" i="148" s="1"/>
  <c r="U41" i="148"/>
  <c r="X40" i="148"/>
  <c r="X41" i="148" s="1"/>
  <c r="I6" i="148"/>
  <c r="C2" i="148"/>
  <c r="G50" i="147"/>
  <c r="F31" i="147"/>
  <c r="N32" i="147" s="1"/>
  <c r="U8" i="147" s="1"/>
  <c r="S8" i="147" s="1"/>
  <c r="K8" i="147"/>
  <c r="G51" i="147"/>
  <c r="I2" i="147"/>
  <c r="G2" i="147" s="1"/>
  <c r="E2" i="147" s="1"/>
  <c r="D31" i="147"/>
  <c r="V39" i="39"/>
  <c r="V40" i="39" s="1"/>
  <c r="V41" i="39" s="1"/>
  <c r="W41" i="39" s="1"/>
  <c r="V42" i="39" s="1"/>
  <c r="V43" i="39" s="1"/>
  <c r="H29" i="39"/>
  <c r="F18" i="39"/>
  <c r="F29" i="39" s="1"/>
  <c r="M8" i="39" s="1"/>
  <c r="K8" i="39" s="1"/>
  <c r="AC18" i="39"/>
  <c r="J18" i="39" s="1"/>
  <c r="J29" i="39" s="1"/>
  <c r="V42" i="184" l="1"/>
  <c r="U42" i="184"/>
  <c r="U44" i="184"/>
  <c r="V42" i="183"/>
  <c r="U42" i="183"/>
  <c r="U44" i="183" s="1"/>
  <c r="I6" i="183"/>
  <c r="C2" i="183"/>
  <c r="L33" i="183"/>
  <c r="L32" i="183"/>
  <c r="L32" i="182"/>
  <c r="Q8" i="182" s="1"/>
  <c r="I6" i="182"/>
  <c r="C2" i="182"/>
  <c r="I6" i="180"/>
  <c r="C2" i="180"/>
  <c r="Q8" i="179"/>
  <c r="I6" i="177"/>
  <c r="C2" i="177"/>
  <c r="I6" i="176"/>
  <c r="C2" i="176"/>
  <c r="L33" i="176"/>
  <c r="L32" i="176"/>
  <c r="Q8" i="175"/>
  <c r="I6" i="174"/>
  <c r="C2" i="174"/>
  <c r="V43" i="173"/>
  <c r="U43" i="173"/>
  <c r="I6" i="173"/>
  <c r="C2" i="173"/>
  <c r="I6" i="172"/>
  <c r="C2" i="172"/>
  <c r="V43" i="171"/>
  <c r="U43" i="171"/>
  <c r="V42" i="170"/>
  <c r="U42" i="170"/>
  <c r="U44" i="170" s="1"/>
  <c r="V42" i="169"/>
  <c r="U42" i="169"/>
  <c r="U44" i="169" s="1"/>
  <c r="I6" i="169"/>
  <c r="C2" i="169"/>
  <c r="L33" i="169"/>
  <c r="L32" i="169"/>
  <c r="Q8" i="169" s="1"/>
  <c r="L32" i="168"/>
  <c r="Q8" i="168" s="1"/>
  <c r="C2" i="168"/>
  <c r="V43" i="168"/>
  <c r="U43" i="168"/>
  <c r="I6" i="167"/>
  <c r="C2" i="167"/>
  <c r="L33" i="167"/>
  <c r="L32" i="167"/>
  <c r="I6" i="166"/>
  <c r="C2" i="166"/>
  <c r="I6" i="165"/>
  <c r="C2" i="165"/>
  <c r="V42" i="164"/>
  <c r="U42" i="164"/>
  <c r="U44" i="164" s="1"/>
  <c r="I6" i="164"/>
  <c r="C2" i="164"/>
  <c r="I6" i="155"/>
  <c r="L32" i="161"/>
  <c r="L33" i="161"/>
  <c r="C2" i="161"/>
  <c r="I6" i="160"/>
  <c r="C2" i="160"/>
  <c r="L33" i="160"/>
  <c r="L32" i="160"/>
  <c r="Q8" i="160" s="1"/>
  <c r="I6" i="159"/>
  <c r="I6" i="156"/>
  <c r="C2" i="156"/>
  <c r="V43" i="156"/>
  <c r="U43" i="156"/>
  <c r="Q8" i="156"/>
  <c r="V43" i="155"/>
  <c r="U43" i="155"/>
  <c r="V42" i="154"/>
  <c r="U42" i="154"/>
  <c r="U44" i="154" s="1"/>
  <c r="X41" i="154"/>
  <c r="Q8" i="153"/>
  <c r="C2" i="153"/>
  <c r="L32" i="150"/>
  <c r="Q8" i="150" s="1"/>
  <c r="L33" i="149"/>
  <c r="L32" i="152"/>
  <c r="Q8" i="152" s="1"/>
  <c r="I6" i="152"/>
  <c r="C2" i="152"/>
  <c r="I6" i="151"/>
  <c r="C2" i="151"/>
  <c r="I6" i="150"/>
  <c r="C2" i="150"/>
  <c r="Q8" i="149"/>
  <c r="I6" i="149"/>
  <c r="C2" i="149"/>
  <c r="V42" i="148"/>
  <c r="U42" i="148"/>
  <c r="U44" i="148" s="1"/>
  <c r="L33" i="147"/>
  <c r="L32" i="147"/>
  <c r="I6" i="147"/>
  <c r="C2" i="147"/>
  <c r="U40" i="39"/>
  <c r="X40" i="39" s="1"/>
  <c r="U41" i="39"/>
  <c r="U42" i="39"/>
  <c r="U43" i="39"/>
  <c r="F50" i="39"/>
  <c r="N30" i="39"/>
  <c r="N31" i="39" s="1"/>
  <c r="L30" i="39"/>
  <c r="L31" i="39" s="1"/>
  <c r="I8" i="39"/>
  <c r="V43" i="184" l="1"/>
  <c r="U43" i="184"/>
  <c r="Q8" i="183"/>
  <c r="V43" i="183"/>
  <c r="U43" i="183"/>
  <c r="Q8" i="176"/>
  <c r="V43" i="170"/>
  <c r="U43" i="170"/>
  <c r="V43" i="169"/>
  <c r="U43" i="169"/>
  <c r="Q8" i="167"/>
  <c r="V43" i="164"/>
  <c r="U43" i="164"/>
  <c r="Q8" i="161"/>
  <c r="V43" i="154"/>
  <c r="U43" i="154"/>
  <c r="Q8" i="147"/>
  <c r="V43" i="148"/>
  <c r="U43" i="148"/>
  <c r="X41" i="39"/>
  <c r="D31" i="39"/>
  <c r="U44" i="39"/>
  <c r="G51" i="39"/>
  <c r="I2" i="39"/>
  <c r="G2" i="39" s="1"/>
  <c r="E2" i="39" s="1"/>
  <c r="G50" i="39"/>
  <c r="F31" i="39"/>
  <c r="N32" i="39" s="1"/>
  <c r="U8" i="39" s="1"/>
  <c r="S8" i="39" s="1"/>
  <c r="I6" i="39" l="1"/>
  <c r="C2" i="39"/>
  <c r="L33" i="39"/>
  <c r="L32" i="39"/>
  <c r="Q8" i="39" l="1"/>
</calcChain>
</file>

<file path=xl/sharedStrings.xml><?xml version="1.0" encoding="utf-8"?>
<sst xmlns="http://schemas.openxmlformats.org/spreadsheetml/2006/main" count="6831" uniqueCount="179">
  <si>
    <t>Qк</t>
  </si>
  <si>
    <t>Qн</t>
  </si>
  <si>
    <t>к</t>
  </si>
  <si>
    <t>в</t>
  </si>
  <si>
    <t>Втер</t>
  </si>
  <si>
    <t>S</t>
  </si>
  <si>
    <t>I</t>
  </si>
  <si>
    <t>t</t>
  </si>
  <si>
    <t>Qо</t>
  </si>
  <si>
    <t>Qдд</t>
  </si>
  <si>
    <t>Qокр</t>
  </si>
  <si>
    <t>Iраб</t>
  </si>
  <si>
    <t>Iдд</t>
  </si>
  <si>
    <t>Ток к.з</t>
  </si>
  <si>
    <t>Rт</t>
  </si>
  <si>
    <t>Хт</t>
  </si>
  <si>
    <t>Rш</t>
  </si>
  <si>
    <t>Хш</t>
  </si>
  <si>
    <t>Rвыкл. Ввод</t>
  </si>
  <si>
    <t>Rвыкл.прис.</t>
  </si>
  <si>
    <t>Хвык. Прис</t>
  </si>
  <si>
    <t>Rкаб.1</t>
  </si>
  <si>
    <t>Rкаб.2</t>
  </si>
  <si>
    <t>Rкаб.3</t>
  </si>
  <si>
    <t>Rкаб.4</t>
  </si>
  <si>
    <t>Rкаб.5</t>
  </si>
  <si>
    <t>Rкаб.6</t>
  </si>
  <si>
    <t>Хкаб.1</t>
  </si>
  <si>
    <t>Хкаб.2</t>
  </si>
  <si>
    <t>Хкаб.3</t>
  </si>
  <si>
    <t>Хкаб.4</t>
  </si>
  <si>
    <t>Хкаб.5</t>
  </si>
  <si>
    <t>Хкаб.6</t>
  </si>
  <si>
    <t>R0каб.1</t>
  </si>
  <si>
    <t>Х0каб.1</t>
  </si>
  <si>
    <t>Rкв.шк</t>
  </si>
  <si>
    <t>Хккв.шк</t>
  </si>
  <si>
    <t>Х0каб.2</t>
  </si>
  <si>
    <t>Х0каб.3</t>
  </si>
  <si>
    <t>Х0каб.4</t>
  </si>
  <si>
    <t>Х0каб.5</t>
  </si>
  <si>
    <t>Х0каб.6</t>
  </si>
  <si>
    <t>R0каб.2</t>
  </si>
  <si>
    <t>R0каб.3</t>
  </si>
  <si>
    <t>R0каб.4</t>
  </si>
  <si>
    <t>R0каб.5</t>
  </si>
  <si>
    <t>R0каб.6</t>
  </si>
  <si>
    <t>Iк.з</t>
  </si>
  <si>
    <t>Rсумм</t>
  </si>
  <si>
    <t>Хсумм</t>
  </si>
  <si>
    <t>R0сумм</t>
  </si>
  <si>
    <t>Х0сумм</t>
  </si>
  <si>
    <t>R0ш</t>
  </si>
  <si>
    <t>Х0ш</t>
  </si>
  <si>
    <t>Lrкаб.1</t>
  </si>
  <si>
    <t>Lrкаб.2</t>
  </si>
  <si>
    <t>Lrкаб.3</t>
  </si>
  <si>
    <t>Lrкаб.4</t>
  </si>
  <si>
    <t>Lrкаб.5</t>
  </si>
  <si>
    <t>Lrкаб.6</t>
  </si>
  <si>
    <t>Lxкаб.1</t>
  </si>
  <si>
    <t>Lxкаб.2</t>
  </si>
  <si>
    <t>Lxкаб.3</t>
  </si>
  <si>
    <t>LR0каб.1</t>
  </si>
  <si>
    <t>LR0каб.2</t>
  </si>
  <si>
    <t>LR0каб.3</t>
  </si>
  <si>
    <t>LХ0каб.1</t>
  </si>
  <si>
    <t>LХ0каб.2</t>
  </si>
  <si>
    <t>LХ0каб.3</t>
  </si>
  <si>
    <t>Rд</t>
  </si>
  <si>
    <t>Rобщ</t>
  </si>
  <si>
    <t>к1</t>
  </si>
  <si>
    <t>к3</t>
  </si>
  <si>
    <t>Z1</t>
  </si>
  <si>
    <t>Z3</t>
  </si>
  <si>
    <t>Rд1</t>
  </si>
  <si>
    <t>Rд01</t>
  </si>
  <si>
    <t>Rд3</t>
  </si>
  <si>
    <t>Iк.з дуга(1)</t>
  </si>
  <si>
    <t>Iт</t>
  </si>
  <si>
    <t>Rкв.щит</t>
  </si>
  <si>
    <t>Rвыклщит.прис.</t>
  </si>
  <si>
    <r>
      <rPr>
        <sz val="11"/>
        <color theme="1"/>
        <rFont val="Calibri"/>
        <family val="2"/>
        <charset val="204"/>
      </rPr>
      <t>∆</t>
    </r>
    <r>
      <rPr>
        <sz val="11"/>
        <color theme="1"/>
        <rFont val="Calibri"/>
        <family val="2"/>
        <charset val="204"/>
        <scheme val="minor"/>
      </rPr>
      <t>U</t>
    </r>
  </si>
  <si>
    <t>R</t>
  </si>
  <si>
    <r>
      <t>cos</t>
    </r>
    <r>
      <rPr>
        <sz val="11"/>
        <color theme="1"/>
        <rFont val="Calibri"/>
        <family val="2"/>
        <charset val="204"/>
      </rPr>
      <t>ψ</t>
    </r>
  </si>
  <si>
    <t>Х</t>
  </si>
  <si>
    <r>
      <t>sin</t>
    </r>
    <r>
      <rPr>
        <sz val="11"/>
        <color theme="1"/>
        <rFont val="Calibri"/>
        <family val="2"/>
        <charset val="204"/>
      </rPr>
      <t>ψ</t>
    </r>
  </si>
  <si>
    <t>L</t>
  </si>
  <si>
    <t>U</t>
  </si>
  <si>
    <t>U%</t>
  </si>
  <si>
    <t>Потери напряжения</t>
  </si>
  <si>
    <t>Iуд.</t>
  </si>
  <si>
    <t>т.К-1</t>
  </si>
  <si>
    <t>Rвыкл. Сек</t>
  </si>
  <si>
    <t>Хвык. Сек</t>
  </si>
  <si>
    <t>АВВГ 2(4x16)мм²</t>
  </si>
  <si>
    <t>R АВР</t>
  </si>
  <si>
    <t>R реактор</t>
  </si>
  <si>
    <t>ВВГнг(А)-5x6 мм²</t>
  </si>
  <si>
    <t>Iк.з дуга(2)</t>
  </si>
  <si>
    <t>Iк.з дуга(3)</t>
  </si>
  <si>
    <t>Lxкаб.4</t>
  </si>
  <si>
    <t>LR0каб.4</t>
  </si>
  <si>
    <t>LХ0каб.4</t>
  </si>
  <si>
    <t>АВБШВ (АВВГ 3х120+1х50мм)мм²</t>
  </si>
  <si>
    <t>КАБЕЛЬ ОТ Д51.21 ДО Д51.24</t>
  </si>
  <si>
    <t>КАБЕЛЬ ОТ Д51.24 ДО Д51.25</t>
  </si>
  <si>
    <t>КАБЕЛЬ ОТ Д51.25 ДО ШСАУ 
Пс1Вс7</t>
  </si>
  <si>
    <t>Rвыкл. Шк. Д51.21</t>
  </si>
  <si>
    <t>Rвыкл. пр. Д51.21</t>
  </si>
  <si>
    <t>Rввод  Д51.24</t>
  </si>
  <si>
    <t>Rвыкл. Шк. Д51.5</t>
  </si>
  <si>
    <t>Rвыкл. пр. Д51.5</t>
  </si>
  <si>
    <t>АВВГ 2(3х70+1х35)мм²</t>
  </si>
  <si>
    <t>КАБЕЛЬ ОТ Д52.5 ДО Д51.24</t>
  </si>
  <si>
    <t>т.К-1.1</t>
  </si>
  <si>
    <t>т.К-2</t>
  </si>
  <si>
    <t>КАБЕЛЬ ОТ ШСАУ 
Пс1Вс7 ДО 
Пс1</t>
  </si>
  <si>
    <t>Lxкаб.5</t>
  </si>
  <si>
    <t>LR0каб.5</t>
  </si>
  <si>
    <t>LХ0каб.5</t>
  </si>
  <si>
    <t>ВВГнг(А)-4x4мм²</t>
  </si>
  <si>
    <t>КАБЕЛЬ ОТ ШСАУ 
Пс1Вс7 ДО 
Вс7</t>
  </si>
  <si>
    <t>ВВГнг(А)-5x10 мм²</t>
  </si>
  <si>
    <t>ВВГнг(А)-4x10мм²</t>
  </si>
  <si>
    <t>КАБЕЛЬ ОТ Д51.25 ДО ШСАУ 
Пс3Вс3</t>
  </si>
  <si>
    <t>КАБЕЛЬ ОТ ШСАУ 
Пс3Вс3 ДО Пс3</t>
  </si>
  <si>
    <t>ВВГнг(А)-5x4мм²</t>
  </si>
  <si>
    <t>ВВГнг(А)-5x4 мм</t>
  </si>
  <si>
    <t>ВВГнг(А)-5x16 мм²</t>
  </si>
  <si>
    <t>ВВГнг(А)-5x16мм²</t>
  </si>
  <si>
    <t>ВВГнг(А)-5x10 мм</t>
  </si>
  <si>
    <t>т.К-7</t>
  </si>
  <si>
    <t>КАБЕЛЬ ОТ Д51.25 ДО ШСАУ 
Пс4Вс1</t>
  </si>
  <si>
    <t>т.К-7"</t>
  </si>
  <si>
    <t>т.К-7.1</t>
  </si>
  <si>
    <t>КАБЕЛЬ ОТ ШСАУ 
Пс4Вс1 ДО Пс4</t>
  </si>
  <si>
    <t>КАБЕЛЬ ОТ ШСАУ 
Пс4Вс1 ДО Вс1</t>
  </si>
  <si>
    <t>ВВГнг(А)-5x10мм²</t>
  </si>
  <si>
    <t>КАБЕЛЬ ОТ Д51.25 ДО ШСАУ Вс1.1</t>
  </si>
  <si>
    <t>ВВГнг(А)-3x16 мм²</t>
  </si>
  <si>
    <t>т.К-10"</t>
  </si>
  <si>
    <t>КАБЕЛЬ ОТ Д51.25 ДО ШСАУ 
ШСАУ Вс1.1</t>
  </si>
  <si>
    <t>КАБЕЛЬ ОТ ШСАУ Вс1.1 ДО Вс1.1</t>
  </si>
  <si>
    <t>ВВГнг(А)-3x2,5 мм²</t>
  </si>
  <si>
    <t>т.К-11.1</t>
  </si>
  <si>
    <t>КАБЕЛЬ ОТ Д51.25 ДО ШСАУ Вс1.2</t>
  </si>
  <si>
    <t>КАБЕЛЬ ОТ Д51.25 ДО ШСАУ 
ШСАУ Вс1.2</t>
  </si>
  <si>
    <t>КАБЕЛЬ ОТ ШСАУ Вс1.2 ДО Вс1.2</t>
  </si>
  <si>
    <t>т.К-13.1</t>
  </si>
  <si>
    <t>т.К-13"</t>
  </si>
  <si>
    <t>т.К-13</t>
  </si>
  <si>
    <t>т.К-12.1</t>
  </si>
  <si>
    <t>т.К-12"</t>
  </si>
  <si>
    <t>т.К-12</t>
  </si>
  <si>
    <t>т.К-11"</t>
  </si>
  <si>
    <t>т.К-11</t>
  </si>
  <si>
    <t>т.К-10.1</t>
  </si>
  <si>
    <t>т.К-10</t>
  </si>
  <si>
    <t>т.К-9.1</t>
  </si>
  <si>
    <t>т.К-9"</t>
  </si>
  <si>
    <t>т.К-9</t>
  </si>
  <si>
    <t>т.К-8.1</t>
  </si>
  <si>
    <t>т.К-8"</t>
  </si>
  <si>
    <t>т.К-8</t>
  </si>
  <si>
    <t>т.К-6.1</t>
  </si>
  <si>
    <t>т.К-6"</t>
  </si>
  <si>
    <t>т.К-6</t>
  </si>
  <si>
    <t>т.К-5.1</t>
  </si>
  <si>
    <t>т.К-5"</t>
  </si>
  <si>
    <t>т.К-5</t>
  </si>
  <si>
    <t>т.К-4.1</t>
  </si>
  <si>
    <t>т.К-4"</t>
  </si>
  <si>
    <t>т.К-4</t>
  </si>
  <si>
    <t>т.К-3.1</t>
  </si>
  <si>
    <t>т.К-3"</t>
  </si>
  <si>
    <t>т.К-3</t>
  </si>
  <si>
    <t>т.К-2.1</t>
  </si>
  <si>
    <t>т.К-2"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</si>
</sst>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CEC21-EED2-45E2-B057-A784676FB899}">
  <dimension ref="A1:AC51"/>
  <sheetViews>
    <sheetView workbookViewId="0">
      <selection activeCell="N19" sqref="N19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34.768918278005479</v>
      </c>
      <c r="D2" s="5">
        <f>K2</f>
        <v>30.330348966194563</v>
      </c>
      <c r="E2" s="5">
        <f>(F2*G2)/(H2^2)</f>
        <v>1.7151562631451164E-2</v>
      </c>
      <c r="F2" s="5">
        <v>19.579999999999998</v>
      </c>
      <c r="G2" s="5">
        <f>(I2^2)*J2</f>
        <v>8.759735766828991E-2</v>
      </c>
      <c r="H2" s="5">
        <v>10</v>
      </c>
      <c r="I2" s="5">
        <f>I8</f>
        <v>0.6618057028625921</v>
      </c>
      <c r="J2" s="5">
        <v>0.2</v>
      </c>
      <c r="K2" s="5">
        <f>L2+(M2-N2)*(O2/P2)^2</f>
        <v>30.330348966194563</v>
      </c>
      <c r="L2" s="5">
        <v>30</v>
      </c>
      <c r="M2" s="5">
        <v>70</v>
      </c>
      <c r="N2" s="5">
        <f>25</f>
        <v>25</v>
      </c>
      <c r="O2" s="5">
        <f>5.02</f>
        <v>5.0199999999999996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1.0171817571167054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0.6618057028625921</v>
      </c>
      <c r="J8" t="s">
        <v>47</v>
      </c>
      <c r="K8">
        <f>0.865*M8</f>
        <v>1.1008779425552424</v>
      </c>
      <c r="L8" t="s">
        <v>47</v>
      </c>
      <c r="M8">
        <f>0.4/((1.73*SQRT(D29^2+F29^2)))*1000</f>
        <v>1.2726912630696445</v>
      </c>
      <c r="P8" t="s">
        <v>78</v>
      </c>
      <c r="Q8">
        <f>1.73*400/SQRT((2*L32+L33)^2+(2*F29+J29))</f>
        <v>0.43611795464224978</v>
      </c>
      <c r="R8" t="s">
        <v>99</v>
      </c>
      <c r="S8">
        <f>0.865*U8</f>
        <v>1.0567308397950126</v>
      </c>
      <c r="T8" t="s">
        <v>100</v>
      </c>
      <c r="U8">
        <f>400/(1.73*(SQRT(N32^2+F29^2)))</f>
        <v>1.2216541500520377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1.05</f>
        <v>1.05</v>
      </c>
      <c r="E12" t="s">
        <v>94</v>
      </c>
      <c r="F12">
        <v>0.17</v>
      </c>
      <c r="G12" t="s">
        <v>93</v>
      </c>
      <c r="H12">
        <f>D12</f>
        <v>1.05</v>
      </c>
      <c r="I12" t="s">
        <v>94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94</v>
      </c>
      <c r="F13">
        <v>0.17</v>
      </c>
      <c r="G13" t="s">
        <v>93</v>
      </c>
      <c r="H13">
        <f>D13</f>
        <v>1.05</v>
      </c>
      <c r="I13" t="s">
        <v>94</v>
      </c>
      <c r="J13">
        <f>F13</f>
        <v>0.17</v>
      </c>
    </row>
    <row r="14" spans="2:29" x14ac:dyDescent="0.25">
      <c r="B14" t="s">
        <v>92</v>
      </c>
      <c r="C14" t="s">
        <v>109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104</v>
      </c>
      <c r="C16" t="s">
        <v>21</v>
      </c>
      <c r="D16">
        <f>N16*W16/2</f>
        <v>9.1590000000000007</v>
      </c>
      <c r="E16" t="s">
        <v>27</v>
      </c>
      <c r="F16">
        <f>P16*Y16/2</f>
        <v>2.2364999999999999</v>
      </c>
      <c r="G16" t="s">
        <v>33</v>
      </c>
      <c r="H16">
        <f>R16*AA16/2</f>
        <v>41.215499999999999</v>
      </c>
      <c r="I16" t="s">
        <v>34</v>
      </c>
      <c r="J16">
        <f>T16*AC16/2</f>
        <v>10.064249999999999</v>
      </c>
      <c r="M16" t="s">
        <v>21</v>
      </c>
      <c r="N16">
        <v>0.25800000000000001</v>
      </c>
      <c r="O16" t="s">
        <v>27</v>
      </c>
      <c r="P16">
        <v>6.3E-2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9" si="1">4.5*P16</f>
        <v>0.28349999999999997</v>
      </c>
      <c r="V16" t="s">
        <v>54</v>
      </c>
      <c r="W16">
        <v>71</v>
      </c>
      <c r="X16" t="s">
        <v>60</v>
      </c>
      <c r="Y16">
        <f>W16</f>
        <v>71</v>
      </c>
      <c r="Z16" t="s">
        <v>63</v>
      </c>
      <c r="AA16">
        <f>W16</f>
        <v>71</v>
      </c>
      <c r="AB16" t="s">
        <v>66</v>
      </c>
      <c r="AC16">
        <f>Y16</f>
        <v>71</v>
      </c>
    </row>
    <row r="17" spans="1:29" ht="34.5" x14ac:dyDescent="0.25">
      <c r="A17" s="11" t="s">
        <v>105</v>
      </c>
      <c r="B17" s="10" t="s">
        <v>95</v>
      </c>
      <c r="C17" t="s">
        <v>22</v>
      </c>
      <c r="D17">
        <f t="shared" ref="D17:D21" si="2">N17*W17</f>
        <v>73.125</v>
      </c>
      <c r="E17" t="s">
        <v>28</v>
      </c>
      <c r="F17">
        <f t="shared" ref="F17:F21" si="3">P17*Y17</f>
        <v>5.1000000000000005</v>
      </c>
      <c r="G17" t="s">
        <v>42</v>
      </c>
      <c r="H17">
        <f t="shared" ref="H17:H21" si="4">R17*AA17</f>
        <v>329.0625</v>
      </c>
      <c r="I17" t="s">
        <v>37</v>
      </c>
      <c r="J17">
        <f t="shared" ref="J17:J21" si="5">T17*AC17</f>
        <v>22.950000000000003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75</v>
      </c>
      <c r="X17" t="s">
        <v>61</v>
      </c>
      <c r="Y17">
        <f>W17</f>
        <v>75</v>
      </c>
      <c r="Z17" t="s">
        <v>64</v>
      </c>
      <c r="AA17">
        <f t="shared" ref="AA17" si="6">W17</f>
        <v>75</v>
      </c>
      <c r="AB17" t="s">
        <v>67</v>
      </c>
      <c r="AC17">
        <f t="shared" ref="AC17:AC18" si="7">Y17</f>
        <v>75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107</v>
      </c>
      <c r="B19" s="10" t="s">
        <v>123</v>
      </c>
      <c r="C19" t="s">
        <v>24</v>
      </c>
      <c r="D19">
        <f>N19*W19</f>
        <v>55.2</v>
      </c>
      <c r="E19" t="s">
        <v>30</v>
      </c>
      <c r="F19">
        <f>P19*Y19</f>
        <v>2.19</v>
      </c>
      <c r="G19" t="s">
        <v>44</v>
      </c>
      <c r="H19">
        <f t="shared" si="4"/>
        <v>248.40000000000003</v>
      </c>
      <c r="I19" t="s">
        <v>39</v>
      </c>
      <c r="J19">
        <f t="shared" si="5"/>
        <v>9.8549999999999986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 t="shared" si="1"/>
        <v>0.32849999999999996</v>
      </c>
      <c r="V19" t="s">
        <v>57</v>
      </c>
      <c r="W19">
        <v>30</v>
      </c>
      <c r="X19" t="s">
        <v>101</v>
      </c>
      <c r="Y19">
        <f>W19</f>
        <v>30</v>
      </c>
      <c r="Z19" t="s">
        <v>102</v>
      </c>
      <c r="AA19">
        <f>W19</f>
        <v>30</v>
      </c>
      <c r="AB19" t="s">
        <v>103</v>
      </c>
      <c r="AC19">
        <f t="shared" ref="AC19" si="8">Y19</f>
        <v>30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9">D23</f>
        <v>0.1</v>
      </c>
      <c r="I23" t="s">
        <v>20</v>
      </c>
      <c r="J23">
        <f t="shared" ref="J23:J28" si="10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9"/>
        <v>8.8000000000000007</v>
      </c>
      <c r="J25">
        <f t="shared" si="10"/>
        <v>4.5</v>
      </c>
    </row>
    <row r="26" spans="1:29" x14ac:dyDescent="0.25">
      <c r="C26" t="s">
        <v>81</v>
      </c>
      <c r="H26">
        <f t="shared" si="9"/>
        <v>0</v>
      </c>
      <c r="J26">
        <f t="shared" si="10"/>
        <v>0</v>
      </c>
    </row>
    <row r="27" spans="1:29" x14ac:dyDescent="0.25">
      <c r="C27" t="s">
        <v>80</v>
      </c>
      <c r="H27">
        <f t="shared" si="9"/>
        <v>0</v>
      </c>
      <c r="J27">
        <f t="shared" si="10"/>
        <v>0</v>
      </c>
    </row>
    <row r="28" spans="1:29" x14ac:dyDescent="0.25">
      <c r="C28" t="s">
        <v>81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177.10400000000004</v>
      </c>
      <c r="E29" t="s">
        <v>49</v>
      </c>
      <c r="F29">
        <f>SUM(F9:F28)</f>
        <v>40.488500000000002</v>
      </c>
      <c r="G29" t="s">
        <v>50</v>
      </c>
      <c r="H29">
        <f>SUM(H9:H28)</f>
        <v>679.79499999999996</v>
      </c>
      <c r="I29" t="s">
        <v>51</v>
      </c>
      <c r="J29">
        <f>SUM(J9:J28)</f>
        <v>74.482249999999993</v>
      </c>
    </row>
    <row r="30" spans="1:29" x14ac:dyDescent="0.25">
      <c r="C30" t="s">
        <v>70</v>
      </c>
      <c r="K30" t="s">
        <v>73</v>
      </c>
      <c r="L30">
        <f>(SQRT((2*D29+H29)^2+(2*F29+J29)^2))/3</f>
        <v>348.54137047918283</v>
      </c>
      <c r="M30" t="s">
        <v>74</v>
      </c>
      <c r="N30">
        <f>SQRT(D29^2+F29^2)</f>
        <v>181.67318307402996</v>
      </c>
    </row>
    <row r="31" spans="1:29" x14ac:dyDescent="0.25">
      <c r="C31" t="s">
        <v>75</v>
      </c>
      <c r="D31">
        <f>SQRT((400^2/(3*L31^2*I8^2))-F29^2)-D29</f>
        <v>184.22490166800878</v>
      </c>
      <c r="E31" t="s">
        <v>77</v>
      </c>
      <c r="F31">
        <f>SQRT((400^2/(3*M8^2*N31^2))-F29^2)-D29</f>
        <v>7.7774404125881347</v>
      </c>
      <c r="K31" t="s">
        <v>71</v>
      </c>
      <c r="L31">
        <f>0.6-0.0025*L30+0.114*L30^0.5-0.13*L30^0.33</f>
        <v>0.95974661879047662</v>
      </c>
      <c r="M31" t="s">
        <v>72</v>
      </c>
      <c r="N31">
        <f>0.6-0.0025*N30+0.114*N30^0.5-0.13*N30^0.33</f>
        <v>0.95876172410440053</v>
      </c>
    </row>
    <row r="32" spans="1:29" x14ac:dyDescent="0.25">
      <c r="H32" t="s">
        <v>47</v>
      </c>
      <c r="K32" t="s">
        <v>75</v>
      </c>
      <c r="L32">
        <f>D31+D29</f>
        <v>361.32890166800883</v>
      </c>
      <c r="M32" t="s">
        <v>77</v>
      </c>
      <c r="N32">
        <f>D29+F31</f>
        <v>184.88144041258818</v>
      </c>
    </row>
    <row r="33" spans="3:24" x14ac:dyDescent="0.25">
      <c r="K33" t="s">
        <v>76</v>
      </c>
      <c r="L33">
        <f>D31+H29</f>
        <v>864.01990166800874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1">N16</f>
        <v>0.25800000000000001</v>
      </c>
      <c r="O38" t="s">
        <v>27</v>
      </c>
      <c r="P38">
        <f t="shared" ref="P38:P43" si="12">P16</f>
        <v>6.3E-2</v>
      </c>
      <c r="Q38" t="s">
        <v>54</v>
      </c>
      <c r="R38">
        <f t="shared" ref="R38:R43" si="13">W16</f>
        <v>71</v>
      </c>
      <c r="U38" t="s">
        <v>89</v>
      </c>
      <c r="V38" t="s">
        <v>88</v>
      </c>
    </row>
    <row r="39" spans="3:24" x14ac:dyDescent="0.25">
      <c r="C39">
        <f>(2*D39*((E39*F39+G39*H39)*I39)/1000)</f>
        <v>4.7094300000000002</v>
      </c>
      <c r="D39">
        <v>125</v>
      </c>
      <c r="E39">
        <f>N38</f>
        <v>0.25800000000000001</v>
      </c>
      <c r="F39">
        <v>0.96</v>
      </c>
      <c r="G39">
        <f>P38</f>
        <v>6.3E-2</v>
      </c>
      <c r="H39">
        <f>(1-(F39^2))^0.5</f>
        <v>0.28000000000000003</v>
      </c>
      <c r="I39">
        <f>R38</f>
        <v>71</v>
      </c>
      <c r="M39" t="s">
        <v>22</v>
      </c>
      <c r="N39">
        <f t="shared" si="11"/>
        <v>0.97499999999999998</v>
      </c>
      <c r="O39" t="s">
        <v>28</v>
      </c>
      <c r="P39">
        <f t="shared" si="12"/>
        <v>6.8000000000000005E-2</v>
      </c>
      <c r="Q39" t="s">
        <v>55</v>
      </c>
      <c r="R39">
        <f t="shared" si="13"/>
        <v>75</v>
      </c>
      <c r="U39">
        <f>(C39/380)*100</f>
        <v>1.2393236842105264</v>
      </c>
      <c r="V39">
        <f>380-C39</f>
        <v>375.29057</v>
      </c>
    </row>
    <row r="40" spans="3:24" x14ac:dyDescent="0.25">
      <c r="C40">
        <f>(2*D40*((E40*F40+G40*H40)*I40)/1000)</f>
        <v>10.744200000000001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75</v>
      </c>
      <c r="M40" t="s">
        <v>23</v>
      </c>
      <c r="N40">
        <f t="shared" si="11"/>
        <v>3.07</v>
      </c>
      <c r="O40" t="s">
        <v>29</v>
      </c>
      <c r="P40">
        <f t="shared" si="12"/>
        <v>8.8999999999999996E-2</v>
      </c>
      <c r="Q40" t="s">
        <v>56</v>
      </c>
      <c r="R40">
        <f t="shared" si="13"/>
        <v>2</v>
      </c>
      <c r="U40">
        <f>(C40/V39)*100</f>
        <v>2.8629016710971453</v>
      </c>
      <c r="V40">
        <f>V39-C40</f>
        <v>364.54637000000002</v>
      </c>
      <c r="X40">
        <f>U39+U40</f>
        <v>4.102225355307672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4">N40</f>
        <v>3.07</v>
      </c>
      <c r="F41">
        <v>0.96</v>
      </c>
      <c r="G41">
        <f t="shared" ref="G41:G43" si="15">P40</f>
        <v>8.8999999999999996E-2</v>
      </c>
      <c r="H41">
        <f>(1-(F41^2))^0.5</f>
        <v>0.28000000000000003</v>
      </c>
      <c r="I41">
        <f t="shared" ref="I41:I43" si="16">R40</f>
        <v>2</v>
      </c>
      <c r="M41" t="s">
        <v>24</v>
      </c>
      <c r="N41">
        <f t="shared" si="11"/>
        <v>1.84</v>
      </c>
      <c r="O41" t="s">
        <v>30</v>
      </c>
      <c r="P41">
        <f t="shared" si="12"/>
        <v>7.2999999999999995E-2</v>
      </c>
      <c r="Q41" t="s">
        <v>57</v>
      </c>
      <c r="R41">
        <f t="shared" si="13"/>
        <v>30</v>
      </c>
      <c r="U41">
        <f t="shared" ref="U41:U43" si="17">(C41/V40)*100</f>
        <v>0.16305854314226192</v>
      </c>
      <c r="V41">
        <f t="shared" ref="V41" si="18">V40-C41</f>
        <v>363.95194600000002</v>
      </c>
      <c r="W41">
        <f>V41/1.73</f>
        <v>210.37684739884395</v>
      </c>
      <c r="X41">
        <f>X40+U41</f>
        <v>4.2652838984499342</v>
      </c>
    </row>
    <row r="42" spans="3:24" x14ac:dyDescent="0.25">
      <c r="C42">
        <f>(2*D42*((E42*F42+G42*H42)*I42)/1000)</f>
        <v>0.15009455999999996</v>
      </c>
      <c r="D42">
        <v>1.4</v>
      </c>
      <c r="E42">
        <f t="shared" si="14"/>
        <v>1.84</v>
      </c>
      <c r="F42">
        <v>0.96</v>
      </c>
      <c r="G42">
        <f t="shared" si="15"/>
        <v>7.2999999999999995E-2</v>
      </c>
      <c r="H42">
        <f t="shared" ref="H42:H43" si="19">(1-(F42^2))^0.5</f>
        <v>0.28000000000000003</v>
      </c>
      <c r="I42">
        <f>R41</f>
        <v>30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7.1345569560438596E-2</v>
      </c>
      <c r="V42">
        <f>W41-C42</f>
        <v>210.22675283884394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210.22675283884394</v>
      </c>
    </row>
    <row r="44" spans="3:24" x14ac:dyDescent="0.25">
      <c r="U44">
        <f>SUM(U39:U42)</f>
        <v>4.336629468010373</v>
      </c>
    </row>
    <row r="49" spans="6:7" x14ac:dyDescent="0.25">
      <c r="G49" t="s">
        <v>91</v>
      </c>
    </row>
    <row r="50" spans="6:7" x14ac:dyDescent="0.25">
      <c r="F50">
        <f>(1.02+0.98*2.7^(-(3/(F29/D29))))</f>
        <v>1.0200021411022517</v>
      </c>
      <c r="G50">
        <f>1.2*M8*F50</f>
        <v>1.5577773759517997</v>
      </c>
    </row>
    <row r="51" spans="6:7" x14ac:dyDescent="0.25">
      <c r="G51">
        <f>1.2*I8*F50</f>
        <v>0.81005188069622935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91A1B-982A-4A74-93E2-B8543DB8208B}">
  <dimension ref="A1:AC51"/>
  <sheetViews>
    <sheetView workbookViewId="0">
      <selection activeCell="M12" sqref="M12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41.218871729824365</v>
      </c>
      <c r="D2" s="5">
        <f>K2</f>
        <v>30.330348966194563</v>
      </c>
      <c r="E2" s="5">
        <f>(F2*G2)/(H2^2)</f>
        <v>4.1566006942052092E-2</v>
      </c>
      <c r="F2" s="5">
        <v>19.579999999999998</v>
      </c>
      <c r="G2" s="5">
        <f>(I2^2)*J2</f>
        <v>0.21228808448443359</v>
      </c>
      <c r="H2" s="5">
        <v>10</v>
      </c>
      <c r="I2" s="5">
        <f>I8</f>
        <v>1.0302623075810198</v>
      </c>
      <c r="J2" s="5">
        <v>0.2</v>
      </c>
      <c r="K2" s="5">
        <f>L2+(M2-N2)*(O2/P2)^2</f>
        <v>30.330348966194563</v>
      </c>
      <c r="L2" s="5">
        <v>30</v>
      </c>
      <c r="M2" s="5">
        <v>70</v>
      </c>
      <c r="N2" s="5">
        <f>25</f>
        <v>25</v>
      </c>
      <c r="O2" s="5">
        <f>5.02</f>
        <v>5.0199999999999996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1.0421496073039977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1.0302623075810198</v>
      </c>
      <c r="J8" t="s">
        <v>47</v>
      </c>
      <c r="K8">
        <f>0.865*M8</f>
        <v>1.588357420724694</v>
      </c>
      <c r="L8" t="s">
        <v>47</v>
      </c>
      <c r="M8">
        <f>0.4/((1.73*SQRT(D29^2+F29^2)))*1000</f>
        <v>1.8362513534389526</v>
      </c>
      <c r="P8" t="s">
        <v>78</v>
      </c>
      <c r="Q8">
        <f>1.73*400/SQRT((2*L32+L33)^2+(2*F29+J29))</f>
        <v>0.70655889131928395</v>
      </c>
      <c r="R8" t="s">
        <v>99</v>
      </c>
      <c r="S8">
        <f>0.865*U8</f>
        <v>1.4682133217474314</v>
      </c>
      <c r="T8" t="s">
        <v>100</v>
      </c>
      <c r="U8">
        <f>400/(1.73*(SQRT(N32^2+F29^2)))</f>
        <v>1.6973564413265103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92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9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107</v>
      </c>
      <c r="B19" s="10" t="s">
        <v>123</v>
      </c>
      <c r="C19" t="s">
        <v>24</v>
      </c>
      <c r="D19">
        <f>N19*W19</f>
        <v>55.2</v>
      </c>
      <c r="E19" t="s">
        <v>30</v>
      </c>
      <c r="F19">
        <f>P19*Y19</f>
        <v>2.2199999999999998</v>
      </c>
      <c r="G19" t="s">
        <v>44</v>
      </c>
      <c r="H19">
        <f t="shared" si="4"/>
        <v>248.40000000000003</v>
      </c>
      <c r="I19" t="s">
        <v>39</v>
      </c>
      <c r="J19">
        <f t="shared" si="5"/>
        <v>9.9899999999999984</v>
      </c>
      <c r="M19" t="s">
        <v>24</v>
      </c>
      <c r="N19">
        <v>1.84</v>
      </c>
      <c r="O19" t="s">
        <v>30</v>
      </c>
      <c r="P19">
        <v>7.3999999999999996E-2</v>
      </c>
      <c r="Q19" t="s">
        <v>44</v>
      </c>
      <c r="R19">
        <f>4.5*N19</f>
        <v>8.2800000000000011</v>
      </c>
      <c r="S19" t="s">
        <v>39</v>
      </c>
      <c r="T19">
        <f t="shared" si="1"/>
        <v>0.33299999999999996</v>
      </c>
      <c r="V19" t="s">
        <v>57</v>
      </c>
      <c r="W19">
        <v>30</v>
      </c>
      <c r="X19" t="s">
        <v>101</v>
      </c>
      <c r="Y19">
        <f>W19</f>
        <v>30</v>
      </c>
      <c r="Z19" t="s">
        <v>102</v>
      </c>
      <c r="AA19">
        <f>W19</f>
        <v>30</v>
      </c>
      <c r="AB19" t="s">
        <v>103</v>
      </c>
      <c r="AC19">
        <f t="shared" si="7"/>
        <v>30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119.57624999999999</v>
      </c>
      <c r="E29" t="s">
        <v>49</v>
      </c>
      <c r="F29">
        <f>SUM(F9:F28)</f>
        <v>39.451499999999996</v>
      </c>
      <c r="G29" t="s">
        <v>50</v>
      </c>
      <c r="H29">
        <f>SUM(H9:H28)</f>
        <v>416.37012500000009</v>
      </c>
      <c r="I29" t="s">
        <v>51</v>
      </c>
      <c r="J29">
        <f>SUM(J9:J28)</f>
        <v>67.505749999999992</v>
      </c>
    </row>
    <row r="30" spans="1:29" x14ac:dyDescent="0.25">
      <c r="C30" t="s">
        <v>70</v>
      </c>
      <c r="K30" t="s">
        <v>73</v>
      </c>
      <c r="L30">
        <f>(SQRT((2*D29+H29)^2+(2*F29+J29)^2))/3</f>
        <v>223.89120223980149</v>
      </c>
      <c r="M30" t="s">
        <v>74</v>
      </c>
      <c r="N30">
        <f>SQRT(D29^2+F29^2)</f>
        <v>125.91624365550497</v>
      </c>
    </row>
    <row r="31" spans="1:29" x14ac:dyDescent="0.25">
      <c r="C31" t="s">
        <v>75</v>
      </c>
      <c r="D31">
        <f>SQRT((400^2/(3*L31^2*I8^2))-F29^2)-D29</f>
        <v>107.93242679011638</v>
      </c>
      <c r="E31" t="s">
        <v>77</v>
      </c>
      <c r="F31">
        <f>SQRT((400^2/(3*M8^2*N31^2))-F29^2)-D29</f>
        <v>10.805742928261878</v>
      </c>
      <c r="K31" t="s">
        <v>71</v>
      </c>
      <c r="L31">
        <f>0.6-0.0025*L30+0.114*L30^0.5-0.13*L30^0.33</f>
        <v>0.97077873042921614</v>
      </c>
      <c r="M31" t="s">
        <v>72</v>
      </c>
      <c r="N31">
        <f>0.6-0.0025*N30+0.114*N30^0.5-0.13*N30^0.33</f>
        <v>0.92326505840405959</v>
      </c>
    </row>
    <row r="32" spans="1:29" x14ac:dyDescent="0.25">
      <c r="H32" t="s">
        <v>47</v>
      </c>
      <c r="K32" t="s">
        <v>75</v>
      </c>
      <c r="L32">
        <f>D31+D29</f>
        <v>227.50867679011637</v>
      </c>
      <c r="M32" t="s">
        <v>77</v>
      </c>
      <c r="N32">
        <f>D29+F31</f>
        <v>130.38199292826187</v>
      </c>
    </row>
    <row r="33" spans="3:24" x14ac:dyDescent="0.25">
      <c r="K33" t="s">
        <v>76</v>
      </c>
      <c r="L33">
        <f>D31+H29</f>
        <v>524.30255179011647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1.84</v>
      </c>
      <c r="O41" t="s">
        <v>30</v>
      </c>
      <c r="P41">
        <f t="shared" si="11"/>
        <v>7.3999999999999996E-2</v>
      </c>
      <c r="Q41" t="s">
        <v>57</v>
      </c>
      <c r="R41">
        <f t="shared" si="12"/>
        <v>30</v>
      </c>
      <c r="U41">
        <f t="shared" ref="U41:U43" si="16">(C41/V40)*100</f>
        <v>0.16096282383856103</v>
      </c>
      <c r="V41">
        <f t="shared" ref="V41" si="17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0.15011807999999999</v>
      </c>
      <c r="D42">
        <v>1.4</v>
      </c>
      <c r="E42">
        <f t="shared" si="13"/>
        <v>1.84</v>
      </c>
      <c r="F42">
        <v>0.96</v>
      </c>
      <c r="G42">
        <f t="shared" si="14"/>
        <v>7.3999999999999996E-2</v>
      </c>
      <c r="H42">
        <f t="shared" ref="H42:H43" si="18">(1-(F42^2))^0.5</f>
        <v>0.28000000000000003</v>
      </c>
      <c r="I42">
        <f>R41</f>
        <v>30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7.0438154174086748E-2</v>
      </c>
      <c r="V42">
        <f>W41-C42</f>
        <v>212.97028770034683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212.97028770034683</v>
      </c>
    </row>
    <row r="44" spans="3:24" x14ac:dyDescent="0.25">
      <c r="U44">
        <f>SUM(U39:U42)</f>
        <v>3.0532364376835233</v>
      </c>
    </row>
    <row r="49" spans="6:7" x14ac:dyDescent="0.25">
      <c r="G49" t="s">
        <v>91</v>
      </c>
    </row>
    <row r="50" spans="6:7" x14ac:dyDescent="0.25">
      <c r="F50">
        <f>(1.02+0.98*2.7^(-(3/(F29/D29))))</f>
        <v>1.0201171861418192</v>
      </c>
      <c r="G50">
        <f>1.2*M8*F50</f>
        <v>2.2478298764631015</v>
      </c>
    </row>
    <row r="51" spans="6:7" x14ac:dyDescent="0.25">
      <c r="G51">
        <f>1.2*I8*F50</f>
        <v>1.2611859434370327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8A7C2-3F7C-4CC4-BB0A-299CF1F52327}">
  <dimension ref="A1:AC51"/>
  <sheetViews>
    <sheetView tabSelected="1" workbookViewId="0">
      <selection activeCell="P23" sqref="P23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56.641466016457436</v>
      </c>
      <c r="D2" s="5">
        <f>K2</f>
        <v>30.330348966194563</v>
      </c>
      <c r="E2" s="5">
        <f>(F2*G2)/(H2^2)</f>
        <v>9.7650151485675754E-2</v>
      </c>
      <c r="F2" s="5">
        <v>19.579999999999998</v>
      </c>
      <c r="G2" s="5">
        <f>(I2^2)*J2</f>
        <v>0.49872396060099988</v>
      </c>
      <c r="H2" s="5">
        <v>10</v>
      </c>
      <c r="I2" s="5">
        <f>I8</f>
        <v>1.5791199457308489</v>
      </c>
      <c r="J2" s="5">
        <v>0.2</v>
      </c>
      <c r="K2" s="5">
        <f>L2+(M2-N2)*(O2/P2)^2</f>
        <v>30.330348966194563</v>
      </c>
      <c r="L2" s="5">
        <v>30</v>
      </c>
      <c r="M2" s="5">
        <v>70</v>
      </c>
      <c r="N2" s="5">
        <f>25</f>
        <v>25</v>
      </c>
      <c r="O2" s="5">
        <f>5.02</f>
        <v>5.0199999999999996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1.1018506619743156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1.5791199457308489</v>
      </c>
      <c r="J8" t="s">
        <v>47</v>
      </c>
      <c r="K8">
        <f>0.865*M8</f>
        <v>2.196113214327577</v>
      </c>
      <c r="L8" t="s">
        <v>47</v>
      </c>
      <c r="M8">
        <f>0.4/((1.73*SQRT(D29^2+F29^2)))*1000</f>
        <v>2.5388592073151179</v>
      </c>
      <c r="P8" t="s">
        <v>78</v>
      </c>
      <c r="Q8">
        <f>1.73*400/SQRT((2*L32+L33)^2+(2*F29+J29))</f>
        <v>1.1141341835207219</v>
      </c>
      <c r="R8" t="s">
        <v>99</v>
      </c>
      <c r="S8">
        <f>0.865*U8</f>
        <v>1.9438450182862614</v>
      </c>
      <c r="T8" t="s">
        <v>100</v>
      </c>
      <c r="U8">
        <f>400/(1.73*(SQRT(N32^2+F29^2)))</f>
        <v>2.2472196743193775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115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9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107</v>
      </c>
      <c r="B19" s="10" t="s">
        <v>123</v>
      </c>
      <c r="C19" t="s">
        <v>24</v>
      </c>
      <c r="D19">
        <f>N19*W19</f>
        <v>18.400000000000002</v>
      </c>
      <c r="E19" t="s">
        <v>30</v>
      </c>
      <c r="F19">
        <f>P19*Y19</f>
        <v>0.74</v>
      </c>
      <c r="G19" t="s">
        <v>44</v>
      </c>
      <c r="H19">
        <f t="shared" si="4"/>
        <v>82.800000000000011</v>
      </c>
      <c r="I19" t="s">
        <v>39</v>
      </c>
      <c r="J19">
        <f t="shared" si="5"/>
        <v>3.3299999999999996</v>
      </c>
      <c r="M19" t="s">
        <v>24</v>
      </c>
      <c r="N19">
        <v>1.84</v>
      </c>
      <c r="O19" t="s">
        <v>30</v>
      </c>
      <c r="P19">
        <v>7.3999999999999996E-2</v>
      </c>
      <c r="Q19" t="s">
        <v>44</v>
      </c>
      <c r="R19">
        <f>4.5*N19</f>
        <v>8.2800000000000011</v>
      </c>
      <c r="S19" t="s">
        <v>39</v>
      </c>
      <c r="T19">
        <f t="shared" si="1"/>
        <v>0.33299999999999996</v>
      </c>
      <c r="V19" t="s">
        <v>57</v>
      </c>
      <c r="W19">
        <v>10</v>
      </c>
      <c r="X19" t="s">
        <v>101</v>
      </c>
      <c r="Y19">
        <f>W19</f>
        <v>10</v>
      </c>
      <c r="Z19" t="s">
        <v>102</v>
      </c>
      <c r="AA19">
        <f>W19</f>
        <v>10</v>
      </c>
      <c r="AB19" t="s">
        <v>103</v>
      </c>
      <c r="AC19">
        <f t="shared" si="7"/>
        <v>10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82.77624999999999</v>
      </c>
      <c r="E29" t="s">
        <v>49</v>
      </c>
      <c r="F29">
        <f>SUM(F9:F28)</f>
        <v>37.971499999999992</v>
      </c>
      <c r="G29" t="s">
        <v>50</v>
      </c>
      <c r="H29">
        <f>SUM(H9:H28)</f>
        <v>250.77012500000004</v>
      </c>
      <c r="I29" t="s">
        <v>51</v>
      </c>
      <c r="J29">
        <f>SUM(J9:J28)</f>
        <v>60.845749999999995</v>
      </c>
    </row>
    <row r="30" spans="1:29" x14ac:dyDescent="0.25">
      <c r="C30" t="s">
        <v>70</v>
      </c>
      <c r="K30" t="s">
        <v>73</v>
      </c>
      <c r="L30">
        <f>(SQRT((2*D29+H29)^2+(2*F29+J29)^2))/3</f>
        <v>146.07292326987198</v>
      </c>
      <c r="M30" t="s">
        <v>74</v>
      </c>
      <c r="N30">
        <f>SQRT(D29^2+F29^2)</f>
        <v>91.069986144242378</v>
      </c>
    </row>
    <row r="31" spans="1:29" x14ac:dyDescent="0.25">
      <c r="C31" t="s">
        <v>75</v>
      </c>
      <c r="D31">
        <f>SQRT((400^2/(3*L31^2*I8^2))-F29^2)-D29</f>
        <v>68.225784717050843</v>
      </c>
      <c r="E31" t="s">
        <v>77</v>
      </c>
      <c r="F31">
        <f>SQRT((400^2/(3*M8^2*N31^2))-F29^2)-D29</f>
        <v>12.849494007879912</v>
      </c>
      <c r="K31" t="s">
        <v>71</v>
      </c>
      <c r="L31">
        <f>0.6-0.0025*L30+0.114*L30^0.5-0.13*L30^0.33</f>
        <v>0.93926262157545337</v>
      </c>
      <c r="M31" t="s">
        <v>72</v>
      </c>
      <c r="N31">
        <f>0.6-0.0025*N30+0.114*N30^0.5-0.13*N30^0.33</f>
        <v>0.88408167048956898</v>
      </c>
    </row>
    <row r="32" spans="1:29" x14ac:dyDescent="0.25">
      <c r="H32" t="s">
        <v>47</v>
      </c>
      <c r="K32" t="s">
        <v>75</v>
      </c>
      <c r="L32">
        <f>D31+D29</f>
        <v>151.00203471705083</v>
      </c>
      <c r="M32" t="s">
        <v>77</v>
      </c>
      <c r="N32">
        <f>D29+F31</f>
        <v>95.625744007879902</v>
      </c>
    </row>
    <row r="33" spans="3:24" x14ac:dyDescent="0.25">
      <c r="K33" t="s">
        <v>76</v>
      </c>
      <c r="L33">
        <f>D31+H29</f>
        <v>318.99590971705089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1.84</v>
      </c>
      <c r="O41" t="s">
        <v>30</v>
      </c>
      <c r="P41">
        <f t="shared" si="11"/>
        <v>7.3999999999999996E-2</v>
      </c>
      <c r="Q41" t="s">
        <v>57</v>
      </c>
      <c r="R41">
        <f t="shared" si="12"/>
        <v>10</v>
      </c>
      <c r="U41">
        <f t="shared" ref="U41:U43" si="16">(C41/V40)*100</f>
        <v>0.16096282383856103</v>
      </c>
      <c r="V41">
        <f t="shared" ref="V41" si="17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5.0039360000000005E-2</v>
      </c>
      <c r="D42">
        <v>1.4</v>
      </c>
      <c r="E42">
        <f t="shared" si="13"/>
        <v>1.84</v>
      </c>
      <c r="F42">
        <v>0.96</v>
      </c>
      <c r="G42">
        <f t="shared" si="14"/>
        <v>7.3999999999999996E-2</v>
      </c>
      <c r="H42">
        <f t="shared" ref="H42:H43" si="18">(1-(F42^2))^0.5</f>
        <v>0.28000000000000003</v>
      </c>
      <c r="I42">
        <f>R41</f>
        <v>10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2.3479384724695587E-2</v>
      </c>
      <c r="V42">
        <f>W41-C42</f>
        <v>213.07036642034683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213.07036642034683</v>
      </c>
    </row>
    <row r="44" spans="3:24" x14ac:dyDescent="0.25">
      <c r="U44">
        <f>SUM(U39:U42)</f>
        <v>3.0062776682341323</v>
      </c>
    </row>
    <row r="49" spans="6:7" x14ac:dyDescent="0.25">
      <c r="G49" t="s">
        <v>91</v>
      </c>
    </row>
    <row r="50" spans="6:7" x14ac:dyDescent="0.25">
      <c r="F50">
        <f>(1.02+0.98*2.7^(-(3/(F29/D29))))</f>
        <v>1.0214796611416208</v>
      </c>
      <c r="G50">
        <f>1.2*M8*F50</f>
        <v>3.1120716513294369</v>
      </c>
    </row>
    <row r="51" spans="6:7" x14ac:dyDescent="0.25">
      <c r="G51">
        <f>1.2*I8*F50</f>
        <v>1.9356466884805463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57782-44AB-4939-8A23-5AACC36461B7}">
  <dimension ref="A1:AC51"/>
  <sheetViews>
    <sheetView workbookViewId="0">
      <selection activeCell="B14" sqref="B14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48.272313140463481</v>
      </c>
      <c r="D2" s="5">
        <f>K2</f>
        <v>30.250912115723075</v>
      </c>
      <c r="E2" s="5">
        <f>(F2*G2)/(H2^2)</f>
        <v>6.7913678131667307E-2</v>
      </c>
      <c r="F2" s="5">
        <v>19.579999999999998</v>
      </c>
      <c r="G2" s="5">
        <f>(I2^2)*J2</f>
        <v>5.5496366195438053E-2</v>
      </c>
      <c r="H2" s="5">
        <v>4</v>
      </c>
      <c r="I2" s="5">
        <f>I8</f>
        <v>0.52676544208707377</v>
      </c>
      <c r="J2" s="5">
        <v>0.2</v>
      </c>
      <c r="K2" s="5">
        <f>L2+(M2-N2)*(O2/P2)^2</f>
        <v>30.250912115723075</v>
      </c>
      <c r="L2" s="5">
        <v>30</v>
      </c>
      <c r="M2" s="5">
        <v>70</v>
      </c>
      <c r="N2" s="5">
        <f>25</f>
        <v>25</v>
      </c>
      <c r="O2" s="5">
        <f>2.5</f>
        <v>2.5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1.069782526137468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0.52676544208707377</v>
      </c>
      <c r="J8" t="s">
        <v>47</v>
      </c>
      <c r="K8">
        <f>0.865*M8</f>
        <v>0.87818698322785838</v>
      </c>
      <c r="L8" t="s">
        <v>47</v>
      </c>
      <c r="M8">
        <f>0.4/((1.73*SQRT(D29^2+F29^2)))*1000</f>
        <v>1.0152450673154432</v>
      </c>
      <c r="P8" t="s">
        <v>78</v>
      </c>
      <c r="Q8">
        <f>1.73*400/SQRT((2*L32+L33)^2+(2*F29+J29))</f>
        <v>0.33748942131161319</v>
      </c>
      <c r="R8" t="s">
        <v>99</v>
      </c>
      <c r="S8">
        <f>0.865*U8</f>
        <v>0.85406733813313662</v>
      </c>
      <c r="T8" t="s">
        <v>100</v>
      </c>
      <c r="U8">
        <f>400/(1.73*(SQRT(N32^2+F29^2)))</f>
        <v>0.9873610845469788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1.05</f>
        <v>1.05</v>
      </c>
      <c r="E12" t="s">
        <v>94</v>
      </c>
      <c r="F12">
        <v>0.17</v>
      </c>
      <c r="G12" t="s">
        <v>93</v>
      </c>
      <c r="H12">
        <f>D12</f>
        <v>1.05</v>
      </c>
      <c r="I12" t="s">
        <v>94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94</v>
      </c>
      <c r="F13">
        <v>0.17</v>
      </c>
      <c r="G13" t="s">
        <v>93</v>
      </c>
      <c r="H13">
        <f>D13</f>
        <v>1.05</v>
      </c>
      <c r="I13" t="s">
        <v>94</v>
      </c>
      <c r="J13">
        <f>F13</f>
        <v>0.17</v>
      </c>
    </row>
    <row r="14" spans="2:29" x14ac:dyDescent="0.25">
      <c r="B14" t="s">
        <v>116</v>
      </c>
      <c r="C14" t="s">
        <v>109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104</v>
      </c>
      <c r="C16" t="s">
        <v>21</v>
      </c>
      <c r="D16">
        <f>N16*W16/2</f>
        <v>9.1590000000000007</v>
      </c>
      <c r="E16" t="s">
        <v>27</v>
      </c>
      <c r="F16">
        <f>P16*Y16/2</f>
        <v>2.2364999999999999</v>
      </c>
      <c r="G16" t="s">
        <v>33</v>
      </c>
      <c r="H16">
        <f>R16*AA16/2</f>
        <v>41.215499999999999</v>
      </c>
      <c r="I16" t="s">
        <v>34</v>
      </c>
      <c r="J16">
        <f>T16*AC16/2</f>
        <v>10.064249999999999</v>
      </c>
      <c r="M16" t="s">
        <v>21</v>
      </c>
      <c r="N16">
        <v>0.25800000000000001</v>
      </c>
      <c r="O16" t="s">
        <v>27</v>
      </c>
      <c r="P16">
        <v>6.3E-2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9" si="1">4.5*P16</f>
        <v>0.28349999999999997</v>
      </c>
      <c r="V16" t="s">
        <v>54</v>
      </c>
      <c r="W16">
        <v>71</v>
      </c>
      <c r="X16" t="s">
        <v>60</v>
      </c>
      <c r="Y16">
        <f>W16</f>
        <v>71</v>
      </c>
      <c r="Z16" t="s">
        <v>63</v>
      </c>
      <c r="AA16">
        <f>W16</f>
        <v>71</v>
      </c>
      <c r="AB16" t="s">
        <v>66</v>
      </c>
      <c r="AC16">
        <f>Y16</f>
        <v>71</v>
      </c>
    </row>
    <row r="17" spans="1:29" ht="34.5" x14ac:dyDescent="0.25">
      <c r="A17" s="11" t="s">
        <v>105</v>
      </c>
      <c r="B17" s="10" t="s">
        <v>95</v>
      </c>
      <c r="C17" t="s">
        <v>22</v>
      </c>
      <c r="D17">
        <f t="shared" ref="D17:D21" si="2">N17*W17</f>
        <v>73.125</v>
      </c>
      <c r="E17" t="s">
        <v>28</v>
      </c>
      <c r="F17">
        <f t="shared" ref="F17:F21" si="3">P17*Y17</f>
        <v>5.1000000000000005</v>
      </c>
      <c r="G17" t="s">
        <v>42</v>
      </c>
      <c r="H17">
        <f t="shared" ref="H17:H21" si="4">R17*AA17</f>
        <v>329.0625</v>
      </c>
      <c r="I17" t="s">
        <v>37</v>
      </c>
      <c r="J17">
        <f t="shared" ref="J17:J21" si="5">T17*AC17</f>
        <v>22.950000000000003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75</v>
      </c>
      <c r="X17" t="s">
        <v>61</v>
      </c>
      <c r="Y17">
        <f>W17</f>
        <v>75</v>
      </c>
      <c r="Z17" t="s">
        <v>64</v>
      </c>
      <c r="AA17">
        <f t="shared" ref="AA17" si="6">W17</f>
        <v>75</v>
      </c>
      <c r="AB17" t="s">
        <v>67</v>
      </c>
      <c r="AC17">
        <f t="shared" ref="AC17:AC19" si="7">Y17</f>
        <v>75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107</v>
      </c>
      <c r="B19" s="10" t="s">
        <v>123</v>
      </c>
      <c r="C19" t="s">
        <v>24</v>
      </c>
      <c r="D19">
        <f>N19*W19</f>
        <v>55.2</v>
      </c>
      <c r="E19" t="s">
        <v>30</v>
      </c>
      <c r="F19">
        <f>P19*Y19</f>
        <v>2.2199999999999998</v>
      </c>
      <c r="G19" t="s">
        <v>44</v>
      </c>
      <c r="H19">
        <f t="shared" si="4"/>
        <v>248.40000000000003</v>
      </c>
      <c r="I19" t="s">
        <v>39</v>
      </c>
      <c r="J19">
        <f t="shared" si="5"/>
        <v>9.9899999999999984</v>
      </c>
      <c r="M19" t="s">
        <v>24</v>
      </c>
      <c r="N19">
        <v>1.84</v>
      </c>
      <c r="O19" t="s">
        <v>30</v>
      </c>
      <c r="P19">
        <v>7.3999999999999996E-2</v>
      </c>
      <c r="Q19" t="s">
        <v>44</v>
      </c>
      <c r="R19">
        <f>4.5*N19</f>
        <v>8.2800000000000011</v>
      </c>
      <c r="S19" t="s">
        <v>39</v>
      </c>
      <c r="T19">
        <f t="shared" si="1"/>
        <v>0.33299999999999996</v>
      </c>
      <c r="V19" t="s">
        <v>57</v>
      </c>
      <c r="W19">
        <v>30</v>
      </c>
      <c r="X19" t="s">
        <v>101</v>
      </c>
      <c r="Y19">
        <f>W19</f>
        <v>30</v>
      </c>
      <c r="Z19" t="s">
        <v>102</v>
      </c>
      <c r="AA19">
        <f>W19</f>
        <v>30</v>
      </c>
      <c r="AB19" t="s">
        <v>103</v>
      </c>
      <c r="AC19">
        <f t="shared" si="7"/>
        <v>30</v>
      </c>
    </row>
    <row r="20" spans="1:29" ht="45.75" x14ac:dyDescent="0.25">
      <c r="A20" s="11" t="s">
        <v>117</v>
      </c>
      <c r="B20" s="10" t="s">
        <v>121</v>
      </c>
      <c r="C20" t="s">
        <v>25</v>
      </c>
      <c r="D20">
        <f>N20*W20</f>
        <v>37.17</v>
      </c>
      <c r="E20" t="s">
        <v>31</v>
      </c>
      <c r="F20">
        <f>P20*Y20</f>
        <v>0.85499999999999998</v>
      </c>
      <c r="G20" t="s">
        <v>45</v>
      </c>
      <c r="H20">
        <f t="shared" si="4"/>
        <v>167.26500000000001</v>
      </c>
      <c r="I20" t="s">
        <v>40</v>
      </c>
      <c r="J20">
        <f t="shared" si="5"/>
        <v>3.8475000000000001</v>
      </c>
      <c r="M20" t="s">
        <v>25</v>
      </c>
      <c r="N20">
        <v>4.13</v>
      </c>
      <c r="O20" t="s">
        <v>31</v>
      </c>
      <c r="P20">
        <v>9.5000000000000001E-2</v>
      </c>
      <c r="Q20" t="s">
        <v>45</v>
      </c>
      <c r="R20">
        <f>4.5*N20</f>
        <v>18.585000000000001</v>
      </c>
      <c r="S20" t="s">
        <v>40</v>
      </c>
      <c r="T20">
        <f t="shared" ref="T20" si="8">4.5*P20</f>
        <v>0.42749999999999999</v>
      </c>
      <c r="V20" t="s">
        <v>58</v>
      </c>
      <c r="W20">
        <v>9</v>
      </c>
      <c r="X20" t="s">
        <v>118</v>
      </c>
      <c r="Y20">
        <f>W20</f>
        <v>9</v>
      </c>
      <c r="Z20" t="s">
        <v>119</v>
      </c>
      <c r="AA20">
        <f>W20</f>
        <v>9</v>
      </c>
      <c r="AB20" t="s">
        <v>120</v>
      </c>
      <c r="AC20">
        <f t="shared" ref="AC20" si="9">Y20</f>
        <v>9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10"/>
        <v>8.8000000000000007</v>
      </c>
      <c r="J26">
        <f t="shared" si="11"/>
        <v>4.5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223.07400000000004</v>
      </c>
      <c r="E29" t="s">
        <v>49</v>
      </c>
      <c r="F29">
        <f>SUM(F9:F28)</f>
        <v>45.8735</v>
      </c>
      <c r="G29" t="s">
        <v>50</v>
      </c>
      <c r="H29">
        <f>SUM(H9:H28)</f>
        <v>855.8599999999999</v>
      </c>
      <c r="I29" t="s">
        <v>51</v>
      </c>
      <c r="J29">
        <f>SUM(J9:J28)</f>
        <v>82.964749999999995</v>
      </c>
    </row>
    <row r="30" spans="1:29" x14ac:dyDescent="0.25">
      <c r="C30" t="s">
        <v>70</v>
      </c>
      <c r="K30" t="s">
        <v>73</v>
      </c>
      <c r="L30">
        <f>(SQRT((2*D29+H29)^2+(2*F29+J29)^2))/3</f>
        <v>437.89255755417935</v>
      </c>
      <c r="M30" t="s">
        <v>74</v>
      </c>
      <c r="N30">
        <f>SQRT(D29^2+F29^2)</f>
        <v>227.74193175225773</v>
      </c>
    </row>
    <row r="31" spans="1:29" x14ac:dyDescent="0.25">
      <c r="C31" t="s">
        <v>75</v>
      </c>
      <c r="D31">
        <f>SQRT((400^2/(3*L31^2*I8^2))-F29^2)-D29</f>
        <v>249.46134523297374</v>
      </c>
      <c r="E31" t="s">
        <v>77</v>
      </c>
      <c r="F31">
        <f>SQRT((400^2/(3*M8^2*N31^2))-F29^2)-D29</f>
        <v>6.5624174195939986</v>
      </c>
      <c r="K31" t="s">
        <v>71</v>
      </c>
      <c r="L31">
        <f>0.6-0.0025*L30+0.114*L30^0.5-0.13*L30^0.33</f>
        <v>0.92344467935936592</v>
      </c>
      <c r="M31" t="s">
        <v>72</v>
      </c>
      <c r="N31">
        <f>0.6-0.0025*N30+0.114*N30^0.5-0.13*N30^0.33</f>
        <v>0.97138321268794803</v>
      </c>
    </row>
    <row r="32" spans="1:29" x14ac:dyDescent="0.25">
      <c r="H32" t="s">
        <v>47</v>
      </c>
      <c r="K32" t="s">
        <v>75</v>
      </c>
      <c r="L32">
        <f>D31+D29</f>
        <v>472.53534523297378</v>
      </c>
      <c r="M32" t="s">
        <v>77</v>
      </c>
      <c r="N32">
        <f>D29+F31</f>
        <v>229.63641741959404</v>
      </c>
    </row>
    <row r="33" spans="3:24" x14ac:dyDescent="0.25">
      <c r="K33" t="s">
        <v>76</v>
      </c>
      <c r="L33">
        <f>D31+H29</f>
        <v>1105.3213452329737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6.3E-2</v>
      </c>
      <c r="Q38" t="s">
        <v>54</v>
      </c>
      <c r="R38">
        <f t="shared" ref="R38:R43" si="14">W16</f>
        <v>71</v>
      </c>
      <c r="U38" t="s">
        <v>89</v>
      </c>
      <c r="V38" t="s">
        <v>88</v>
      </c>
    </row>
    <row r="39" spans="3:24" x14ac:dyDescent="0.25">
      <c r="C39">
        <f>(2*D39*((E39*F39+G39*H39)*I39)/1000)</f>
        <v>4.7094300000000002</v>
      </c>
      <c r="D39">
        <v>125</v>
      </c>
      <c r="E39">
        <f>N38</f>
        <v>0.25800000000000001</v>
      </c>
      <c r="F39">
        <v>0.96</v>
      </c>
      <c r="G39">
        <f>P38</f>
        <v>6.3E-2</v>
      </c>
      <c r="H39">
        <f>(1-(F39^2))^0.5</f>
        <v>0.28000000000000003</v>
      </c>
      <c r="I39">
        <f>R38</f>
        <v>71</v>
      </c>
      <c r="M39" t="s">
        <v>22</v>
      </c>
      <c r="N39">
        <f t="shared" si="12"/>
        <v>0.97499999999999998</v>
      </c>
      <c r="O39" t="s">
        <v>28</v>
      </c>
      <c r="P39">
        <f t="shared" si="13"/>
        <v>6.8000000000000005E-2</v>
      </c>
      <c r="Q39" t="s">
        <v>55</v>
      </c>
      <c r="R39">
        <f t="shared" si="14"/>
        <v>75</v>
      </c>
      <c r="U39">
        <f>(C39/380)*100</f>
        <v>1.2393236842105264</v>
      </c>
      <c r="V39">
        <f>380-C39</f>
        <v>375.29057</v>
      </c>
    </row>
    <row r="40" spans="3:24" x14ac:dyDescent="0.25">
      <c r="C40">
        <f>(2*D40*((E40*F40+G40*H40)*I40)/1000)</f>
        <v>10.744200000000001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75</v>
      </c>
      <c r="M40" t="s">
        <v>23</v>
      </c>
      <c r="N40">
        <f t="shared" si="12"/>
        <v>3.07</v>
      </c>
      <c r="O40" t="s">
        <v>29</v>
      </c>
      <c r="P40">
        <f t="shared" si="13"/>
        <v>8.8999999999999996E-2</v>
      </c>
      <c r="Q40" t="s">
        <v>56</v>
      </c>
      <c r="R40">
        <f t="shared" si="14"/>
        <v>2</v>
      </c>
      <c r="U40">
        <f>(C40/V39)*100</f>
        <v>2.8629016710971453</v>
      </c>
      <c r="V40">
        <f>V39-C40</f>
        <v>364.54637000000002</v>
      </c>
      <c r="X40">
        <f>U39+U40</f>
        <v>4.102225355307672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5">N40</f>
        <v>3.07</v>
      </c>
      <c r="F41">
        <v>0.96</v>
      </c>
      <c r="G41">
        <f t="shared" ref="G41:G43" si="16">P40</f>
        <v>8.8999999999999996E-2</v>
      </c>
      <c r="H41">
        <f>(1-(F41^2))^0.5</f>
        <v>0.28000000000000003</v>
      </c>
      <c r="I41">
        <f t="shared" ref="I41:I43" si="17">R40</f>
        <v>2</v>
      </c>
      <c r="M41" t="s">
        <v>24</v>
      </c>
      <c r="N41">
        <f t="shared" si="12"/>
        <v>1.84</v>
      </c>
      <c r="O41" t="s">
        <v>30</v>
      </c>
      <c r="P41">
        <f t="shared" si="13"/>
        <v>7.3999999999999996E-2</v>
      </c>
      <c r="Q41" t="s">
        <v>57</v>
      </c>
      <c r="R41">
        <f t="shared" si="14"/>
        <v>30</v>
      </c>
      <c r="U41">
        <f t="shared" ref="U41:U43" si="18">(C41/V40)*100</f>
        <v>0.16305854314226192</v>
      </c>
      <c r="V41">
        <f t="shared" ref="V41" si="19">V40-C41</f>
        <v>363.95194600000002</v>
      </c>
      <c r="W41">
        <f>V41/1.73</f>
        <v>210.37684739884395</v>
      </c>
      <c r="X41">
        <f>X40+U41</f>
        <v>4.2652838984499342</v>
      </c>
    </row>
    <row r="42" spans="3:24" x14ac:dyDescent="0.25">
      <c r="C42">
        <f>(2*D42*((E42*F42+G42*H42)*I42)/1000)</f>
        <v>0.15011807999999999</v>
      </c>
      <c r="D42">
        <v>1.4</v>
      </c>
      <c r="E42">
        <f t="shared" si="15"/>
        <v>1.84</v>
      </c>
      <c r="F42">
        <v>0.96</v>
      </c>
      <c r="G42">
        <f t="shared" si="16"/>
        <v>7.3999999999999996E-2</v>
      </c>
      <c r="H42">
        <f t="shared" ref="H42:H43" si="20">(1-(F42^2))^0.5</f>
        <v>0.28000000000000003</v>
      </c>
      <c r="I42">
        <f>R41</f>
        <v>30</v>
      </c>
      <c r="M42" t="s">
        <v>25</v>
      </c>
      <c r="N42">
        <f t="shared" si="12"/>
        <v>4.13</v>
      </c>
      <c r="O42" t="s">
        <v>31</v>
      </c>
      <c r="P42">
        <f t="shared" si="13"/>
        <v>9.5000000000000001E-2</v>
      </c>
      <c r="Q42" t="s">
        <v>58</v>
      </c>
      <c r="R42">
        <f t="shared" si="14"/>
        <v>9</v>
      </c>
      <c r="U42">
        <f>(C42/W41)*100</f>
        <v>7.1356749497913097E-2</v>
      </c>
      <c r="V42">
        <f>W41-C42</f>
        <v>210.22672931884395</v>
      </c>
    </row>
    <row r="43" spans="3:24" x14ac:dyDescent="0.25">
      <c r="C43">
        <f t="shared" ref="C43" si="21">(2*D43*((E43*F43+G43*H43)*I43)/1000)</f>
        <v>5.0291639999999999E-2</v>
      </c>
      <c r="D43">
        <v>0.7</v>
      </c>
      <c r="E43">
        <f t="shared" si="15"/>
        <v>4.13</v>
      </c>
      <c r="F43">
        <v>0.96</v>
      </c>
      <c r="G43">
        <f t="shared" si="16"/>
        <v>9.5000000000000001E-2</v>
      </c>
      <c r="H43">
        <f t="shared" si="20"/>
        <v>0.28000000000000003</v>
      </c>
      <c r="I43">
        <f t="shared" si="17"/>
        <v>9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2.3922571674377491E-2</v>
      </c>
      <c r="V43">
        <f>V42-C43</f>
        <v>210.17643767884394</v>
      </c>
    </row>
    <row r="44" spans="3:24" x14ac:dyDescent="0.25">
      <c r="U44">
        <f>SUM(U39:U42)</f>
        <v>4.3366406479478474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1.0200004992398324</v>
      </c>
      <c r="G50">
        <f>1.2*M8*F50</f>
        <v>1.2426605706150351</v>
      </c>
    </row>
    <row r="51" spans="6:7" x14ac:dyDescent="0.25">
      <c r="G51">
        <f>1.2*I8*F50</f>
        <v>0.64476121669332753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22A41-5069-43D5-9586-E65A50EC391E}">
  <dimension ref="A1:AC51"/>
  <sheetViews>
    <sheetView workbookViewId="0">
      <selection activeCell="B15" sqref="B15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69.23893226889642</v>
      </c>
      <c r="D2" s="5">
        <f>K2</f>
        <v>30.250912115723075</v>
      </c>
      <c r="E2" s="5">
        <f>(F2*G2)/(H2^2)</f>
        <v>0.14155993983462181</v>
      </c>
      <c r="F2" s="5">
        <v>19.579999999999998</v>
      </c>
      <c r="G2" s="5">
        <f>(I2^2)*J2</f>
        <v>0.1156771724899872</v>
      </c>
      <c r="H2" s="5">
        <v>4</v>
      </c>
      <c r="I2" s="5">
        <f>I8</f>
        <v>0.76051683903115253</v>
      </c>
      <c r="J2" s="5">
        <v>0.2</v>
      </c>
      <c r="K2" s="5">
        <f>L2+(M2-N2)*(O2/P2)^2</f>
        <v>30.250912115723075</v>
      </c>
      <c r="L2" s="5">
        <v>30</v>
      </c>
      <c r="M2" s="5">
        <v>70</v>
      </c>
      <c r="N2" s="5">
        <f>25</f>
        <v>25</v>
      </c>
      <c r="O2" s="5">
        <f>2.5</f>
        <v>2.5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1.1509695351461244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0.76051683903115253</v>
      </c>
      <c r="J8" t="s">
        <v>47</v>
      </c>
      <c r="K8">
        <f>0.865*M8</f>
        <v>1.2357456125145538</v>
      </c>
      <c r="L8" t="s">
        <v>47</v>
      </c>
      <c r="M8">
        <f>0.4/((1.73*SQRT(D29^2+F29^2)))*1000</f>
        <v>1.4286076445254958</v>
      </c>
      <c r="P8" t="s">
        <v>78</v>
      </c>
      <c r="Q8">
        <f>1.73*400/SQRT((2*L32+L33)^2+(2*F29+J29))</f>
        <v>0.5095217761556935</v>
      </c>
      <c r="R8" t="s">
        <v>99</v>
      </c>
      <c r="S8">
        <f>0.865*U8</f>
        <v>1.1742817264083063</v>
      </c>
      <c r="T8" t="s">
        <v>100</v>
      </c>
      <c r="U8">
        <f>400/(1.73*(SQRT(N32^2+F29^2)))</f>
        <v>1.3575511287957298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178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9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107</v>
      </c>
      <c r="B19" s="10" t="s">
        <v>123</v>
      </c>
      <c r="C19" t="s">
        <v>24</v>
      </c>
      <c r="D19">
        <f>N19*W19</f>
        <v>55.2</v>
      </c>
      <c r="E19" t="s">
        <v>30</v>
      </c>
      <c r="F19">
        <f>P19*Y19</f>
        <v>2.2199999999999998</v>
      </c>
      <c r="G19" t="s">
        <v>44</v>
      </c>
      <c r="H19">
        <f t="shared" si="4"/>
        <v>248.40000000000003</v>
      </c>
      <c r="I19" t="s">
        <v>39</v>
      </c>
      <c r="J19">
        <f t="shared" si="5"/>
        <v>9.9899999999999984</v>
      </c>
      <c r="M19" t="s">
        <v>24</v>
      </c>
      <c r="N19">
        <v>1.84</v>
      </c>
      <c r="O19" t="s">
        <v>30</v>
      </c>
      <c r="P19">
        <v>7.3999999999999996E-2</v>
      </c>
      <c r="Q19" t="s">
        <v>44</v>
      </c>
      <c r="R19">
        <f>4.5*N19</f>
        <v>8.2800000000000011</v>
      </c>
      <c r="S19" t="s">
        <v>39</v>
      </c>
      <c r="T19">
        <f t="shared" si="1"/>
        <v>0.33299999999999996</v>
      </c>
      <c r="V19" t="s">
        <v>57</v>
      </c>
      <c r="W19">
        <v>30</v>
      </c>
      <c r="X19" t="s">
        <v>101</v>
      </c>
      <c r="Y19">
        <f>W19</f>
        <v>30</v>
      </c>
      <c r="Z19" t="s">
        <v>102</v>
      </c>
      <c r="AA19">
        <f>W19</f>
        <v>30</v>
      </c>
      <c r="AB19" t="s">
        <v>103</v>
      </c>
      <c r="AC19">
        <f t="shared" si="7"/>
        <v>30</v>
      </c>
    </row>
    <row r="20" spans="1:29" ht="45.75" x14ac:dyDescent="0.25">
      <c r="A20" s="11" t="s">
        <v>117</v>
      </c>
      <c r="B20" s="10" t="s">
        <v>121</v>
      </c>
      <c r="C20" t="s">
        <v>25</v>
      </c>
      <c r="D20">
        <f>N20*W20</f>
        <v>37.17</v>
      </c>
      <c r="E20" t="s">
        <v>31</v>
      </c>
      <c r="F20">
        <f>P20*Y20</f>
        <v>0.85499999999999998</v>
      </c>
      <c r="G20" t="s">
        <v>45</v>
      </c>
      <c r="H20">
        <f t="shared" si="4"/>
        <v>167.26500000000001</v>
      </c>
      <c r="I20" t="s">
        <v>40</v>
      </c>
      <c r="J20">
        <f t="shared" si="5"/>
        <v>3.8475000000000001</v>
      </c>
      <c r="M20" t="s">
        <v>25</v>
      </c>
      <c r="N20">
        <v>4.13</v>
      </c>
      <c r="O20" t="s">
        <v>31</v>
      </c>
      <c r="P20">
        <v>9.5000000000000001E-2</v>
      </c>
      <c r="Q20" t="s">
        <v>45</v>
      </c>
      <c r="R20">
        <f>4.5*N20</f>
        <v>18.585000000000001</v>
      </c>
      <c r="S20" t="s">
        <v>40</v>
      </c>
      <c r="T20">
        <f t="shared" ref="T20" si="8">4.5*P20</f>
        <v>0.42749999999999999</v>
      </c>
      <c r="V20" t="s">
        <v>58</v>
      </c>
      <c r="W20">
        <v>9</v>
      </c>
      <c r="X20" t="s">
        <v>118</v>
      </c>
      <c r="Y20">
        <f>W20</f>
        <v>9</v>
      </c>
      <c r="Z20" t="s">
        <v>119</v>
      </c>
      <c r="AA20">
        <f>W20</f>
        <v>9</v>
      </c>
      <c r="AB20" t="s">
        <v>120</v>
      </c>
      <c r="AC20">
        <f t="shared" ref="AC20" si="9">Y20</f>
        <v>9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81</v>
      </c>
      <c r="H26">
        <f t="shared" si="10"/>
        <v>0</v>
      </c>
      <c r="J26">
        <f t="shared" si="11"/>
        <v>0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156.74625000000003</v>
      </c>
      <c r="E29" t="s">
        <v>49</v>
      </c>
      <c r="F29">
        <f>SUM(F9:F28)</f>
        <v>40.3065</v>
      </c>
      <c r="G29" t="s">
        <v>50</v>
      </c>
      <c r="H29">
        <f>SUM(H9:H28)</f>
        <v>583.6351249999999</v>
      </c>
      <c r="I29" t="s">
        <v>51</v>
      </c>
      <c r="J29">
        <f>SUM(J9:J28)</f>
        <v>71.353249999999989</v>
      </c>
    </row>
    <row r="30" spans="1:29" x14ac:dyDescent="0.25">
      <c r="C30" t="s">
        <v>70</v>
      </c>
      <c r="K30" t="s">
        <v>73</v>
      </c>
      <c r="L30">
        <f>(SQRT((2*D29+H29)^2+(2*F29+J29)^2))/3</f>
        <v>303.30251064594512</v>
      </c>
      <c r="M30" t="s">
        <v>74</v>
      </c>
      <c r="N30">
        <f>SQRT(D29^2+F29^2)</f>
        <v>161.84560800748505</v>
      </c>
    </row>
    <row r="31" spans="1:29" x14ac:dyDescent="0.25">
      <c r="C31" t="s">
        <v>75</v>
      </c>
      <c r="D31">
        <f>SQRT((400^2/(3*L31^2*I8^2))-F29^2)-D29</f>
        <v>153.65089610004537</v>
      </c>
      <c r="E31" t="s">
        <v>77</v>
      </c>
      <c r="F31">
        <f>SQRT((400^2/(3*M8^2*N31^2))-F29^2)-D29</f>
        <v>8.7325272031792451</v>
      </c>
      <c r="K31" t="s">
        <v>71</v>
      </c>
      <c r="L31">
        <f>0.6-0.0025*L30+0.114*L30^0.5-0.13*L30^0.33</f>
        <v>0.97015640232041045</v>
      </c>
      <c r="M31" t="s">
        <v>72</v>
      </c>
      <c r="N31">
        <f>0.6-0.0025*N30+0.114*N30^0.5-0.13*N30^0.33</f>
        <v>0.94913655746463366</v>
      </c>
    </row>
    <row r="32" spans="1:29" x14ac:dyDescent="0.25">
      <c r="H32" t="s">
        <v>47</v>
      </c>
      <c r="K32" t="s">
        <v>75</v>
      </c>
      <c r="L32">
        <f>D31+D29</f>
        <v>310.3971461000454</v>
      </c>
      <c r="M32" t="s">
        <v>77</v>
      </c>
      <c r="N32">
        <f>D29+F31</f>
        <v>165.47877720317928</v>
      </c>
    </row>
    <row r="33" spans="3:24" x14ac:dyDescent="0.25">
      <c r="K33" t="s">
        <v>76</v>
      </c>
      <c r="L33">
        <f>D31+H29</f>
        <v>737.28602110004522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2">N16</f>
        <v>0.2235</v>
      </c>
      <c r="O38" t="s">
        <v>27</v>
      </c>
      <c r="P38">
        <f t="shared" ref="P38:P43" si="13">P16</f>
        <v>6.0999999999999999E-2</v>
      </c>
      <c r="Q38" t="s">
        <v>54</v>
      </c>
      <c r="R38">
        <f t="shared" ref="R38:R43" si="14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2"/>
        <v>0.97499999999999998</v>
      </c>
      <c r="O39" t="s">
        <v>28</v>
      </c>
      <c r="P39">
        <f t="shared" si="13"/>
        <v>6.8000000000000005E-2</v>
      </c>
      <c r="Q39" t="s">
        <v>55</v>
      </c>
      <c r="R39">
        <f t="shared" si="14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2"/>
        <v>3.07</v>
      </c>
      <c r="O40" t="s">
        <v>29</v>
      </c>
      <c r="P40">
        <f t="shared" si="13"/>
        <v>8.8999999999999996E-2</v>
      </c>
      <c r="Q40" t="s">
        <v>56</v>
      </c>
      <c r="R40">
        <f t="shared" si="14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5">N40</f>
        <v>3.07</v>
      </c>
      <c r="F41">
        <v>0.96</v>
      </c>
      <c r="G41">
        <f t="shared" ref="G41:G43" si="16">P40</f>
        <v>8.8999999999999996E-2</v>
      </c>
      <c r="H41">
        <f>(1-(F41^2))^0.5</f>
        <v>0.28000000000000003</v>
      </c>
      <c r="I41">
        <f t="shared" ref="I41:I43" si="17">R40</f>
        <v>2</v>
      </c>
      <c r="M41" t="s">
        <v>24</v>
      </c>
      <c r="N41">
        <f t="shared" si="12"/>
        <v>1.84</v>
      </c>
      <c r="O41" t="s">
        <v>30</v>
      </c>
      <c r="P41">
        <f t="shared" si="13"/>
        <v>7.3999999999999996E-2</v>
      </c>
      <c r="Q41" t="s">
        <v>57</v>
      </c>
      <c r="R41">
        <f t="shared" si="14"/>
        <v>30</v>
      </c>
      <c r="U41">
        <f t="shared" ref="U41:U43" si="18">(C41/V40)*100</f>
        <v>0.16096282383856103</v>
      </c>
      <c r="V41">
        <f t="shared" ref="V41" si="19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0.15011807999999999</v>
      </c>
      <c r="D42">
        <v>1.4</v>
      </c>
      <c r="E42">
        <f t="shared" si="15"/>
        <v>1.84</v>
      </c>
      <c r="F42">
        <v>0.96</v>
      </c>
      <c r="G42">
        <f t="shared" si="16"/>
        <v>7.3999999999999996E-2</v>
      </c>
      <c r="H42">
        <f t="shared" ref="H42:H43" si="20">(1-(F42^2))^0.5</f>
        <v>0.28000000000000003</v>
      </c>
      <c r="I42">
        <f>R41</f>
        <v>30</v>
      </c>
      <c r="M42" t="s">
        <v>25</v>
      </c>
      <c r="N42">
        <f t="shared" si="12"/>
        <v>4.13</v>
      </c>
      <c r="O42" t="s">
        <v>31</v>
      </c>
      <c r="P42">
        <f t="shared" si="13"/>
        <v>9.5000000000000001E-2</v>
      </c>
      <c r="Q42" t="s">
        <v>58</v>
      </c>
      <c r="R42">
        <f t="shared" si="14"/>
        <v>9</v>
      </c>
      <c r="U42">
        <f>(C42/W41)*100</f>
        <v>7.0438154174086748E-2</v>
      </c>
      <c r="V42">
        <f>W41-C42</f>
        <v>212.97028770034683</v>
      </c>
    </row>
    <row r="43" spans="3:24" x14ac:dyDescent="0.25">
      <c r="C43">
        <f t="shared" ref="C43" si="21">(2*D43*((E43*F43+G43*H43)*I43)/1000)</f>
        <v>5.0291639999999999E-2</v>
      </c>
      <c r="D43">
        <v>0.7</v>
      </c>
      <c r="E43">
        <f t="shared" si="15"/>
        <v>4.13</v>
      </c>
      <c r="F43">
        <v>0.96</v>
      </c>
      <c r="G43">
        <f t="shared" si="16"/>
        <v>9.5000000000000001E-2</v>
      </c>
      <c r="H43">
        <f t="shared" si="20"/>
        <v>0.28000000000000003</v>
      </c>
      <c r="I43">
        <f t="shared" si="17"/>
        <v>9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2.3614392666248953E-2</v>
      </c>
      <c r="V43">
        <f>V42-C43</f>
        <v>212.91999606034682</v>
      </c>
    </row>
    <row r="44" spans="3:24" x14ac:dyDescent="0.25">
      <c r="U44">
        <f>SUM(U39:U42)</f>
        <v>3.0532364376835233</v>
      </c>
    </row>
    <row r="49" spans="6:7" x14ac:dyDescent="0.25">
      <c r="G49" t="s">
        <v>91</v>
      </c>
    </row>
    <row r="50" spans="6:7" x14ac:dyDescent="0.25">
      <c r="F50">
        <f>(1.02+0.98*2.7^(-(3/(F29/D29))))</f>
        <v>1.0200090926182965</v>
      </c>
      <c r="G50">
        <f>1.2*M8*F50</f>
        <v>1.7486313446400155</v>
      </c>
    </row>
    <row r="51" spans="6:7" x14ac:dyDescent="0.25">
      <c r="G51">
        <f>1.2*I8*F50</f>
        <v>0.93088090908132115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7876D-748F-48D7-9A0C-8313C0E9E0EC}">
  <dimension ref="A1:AC51"/>
  <sheetViews>
    <sheetView workbookViewId="0">
      <selection activeCell="B15" sqref="B15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81.24085759596754</v>
      </c>
      <c r="D2" s="5">
        <f>K2</f>
        <v>30.250912115723075</v>
      </c>
      <c r="E2" s="5">
        <f>(F2*G2)/(H2^2)</f>
        <v>0.18141302404772591</v>
      </c>
      <c r="F2" s="5">
        <v>19.579999999999998</v>
      </c>
      <c r="G2" s="5">
        <f>(I2^2)*J2</f>
        <v>0.14824353344042976</v>
      </c>
      <c r="H2" s="5">
        <v>4</v>
      </c>
      <c r="I2" s="5">
        <f>I8</f>
        <v>0.86093999047677461</v>
      </c>
      <c r="J2" s="5">
        <v>0.2</v>
      </c>
      <c r="K2" s="5">
        <f>L2+(M2-N2)*(O2/P2)^2</f>
        <v>30.250912115723075</v>
      </c>
      <c r="L2" s="5">
        <v>30</v>
      </c>
      <c r="M2" s="5">
        <v>70</v>
      </c>
      <c r="N2" s="5">
        <f>25</f>
        <v>25</v>
      </c>
      <c r="O2" s="5">
        <f>2.5</f>
        <v>2.5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1.1974434284181568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0.86093999047677461</v>
      </c>
      <c r="J8" t="s">
        <v>47</v>
      </c>
      <c r="K8">
        <f>0.865*M8</f>
        <v>1.3717457715930612</v>
      </c>
      <c r="L8" t="s">
        <v>47</v>
      </c>
      <c r="M8">
        <f>0.4/((1.73*SQRT(D29^2+F29^2)))*1000</f>
        <v>1.5858332619572961</v>
      </c>
      <c r="P8" t="s">
        <v>78</v>
      </c>
      <c r="Q8">
        <f>1.73*400/SQRT((2*L32+L33)^2+(2*F29+J29))</f>
        <v>0.58300056087690211</v>
      </c>
      <c r="R8" t="s">
        <v>99</v>
      </c>
      <c r="S8">
        <f>0.865*U8</f>
        <v>1.2896955587236016</v>
      </c>
      <c r="T8" t="s">
        <v>100</v>
      </c>
      <c r="U8">
        <f>400/(1.73*(SQRT(N32^2+F29^2)))</f>
        <v>1.4909775245359556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177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20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20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107</v>
      </c>
      <c r="B19" s="10" t="s">
        <v>123</v>
      </c>
      <c r="C19" t="s">
        <v>24</v>
      </c>
      <c r="D19">
        <f>N19*W19</f>
        <v>55.2</v>
      </c>
      <c r="E19" t="s">
        <v>30</v>
      </c>
      <c r="F19">
        <f>P19*Y19</f>
        <v>2.2199999999999998</v>
      </c>
      <c r="G19" t="s">
        <v>44</v>
      </c>
      <c r="H19">
        <f t="shared" si="4"/>
        <v>248.40000000000003</v>
      </c>
      <c r="I19" t="s">
        <v>39</v>
      </c>
      <c r="J19">
        <f t="shared" si="5"/>
        <v>9.9899999999999984</v>
      </c>
      <c r="M19" t="s">
        <v>24</v>
      </c>
      <c r="N19">
        <v>1.84</v>
      </c>
      <c r="O19" t="s">
        <v>30</v>
      </c>
      <c r="P19">
        <v>7.3999999999999996E-2</v>
      </c>
      <c r="Q19" t="s">
        <v>44</v>
      </c>
      <c r="R19">
        <f>4.5*N19</f>
        <v>8.2800000000000011</v>
      </c>
      <c r="S19" t="s">
        <v>39</v>
      </c>
      <c r="T19">
        <f t="shared" si="1"/>
        <v>0.33299999999999996</v>
      </c>
      <c r="V19" t="s">
        <v>57</v>
      </c>
      <c r="W19">
        <v>30</v>
      </c>
      <c r="X19" t="s">
        <v>101</v>
      </c>
      <c r="Y19">
        <f>W19</f>
        <v>30</v>
      </c>
      <c r="Z19" t="s">
        <v>102</v>
      </c>
      <c r="AA19">
        <f>W19</f>
        <v>30</v>
      </c>
      <c r="AB19" t="s">
        <v>103</v>
      </c>
      <c r="AC19">
        <f t="shared" si="7"/>
        <v>30</v>
      </c>
    </row>
    <row r="20" spans="1:29" ht="45.75" x14ac:dyDescent="0.25">
      <c r="A20" s="11" t="s">
        <v>117</v>
      </c>
      <c r="B20" s="10" t="s">
        <v>121</v>
      </c>
      <c r="C20" t="s">
        <v>25</v>
      </c>
      <c r="D20">
        <f>N20*W20</f>
        <v>20.65</v>
      </c>
      <c r="E20" t="s">
        <v>31</v>
      </c>
      <c r="F20">
        <f>P20*Y20</f>
        <v>0.47499999999999998</v>
      </c>
      <c r="G20" t="s">
        <v>45</v>
      </c>
      <c r="H20">
        <f t="shared" si="4"/>
        <v>92.925000000000011</v>
      </c>
      <c r="I20" t="s">
        <v>40</v>
      </c>
      <c r="J20">
        <f t="shared" si="5"/>
        <v>2.1375000000000002</v>
      </c>
      <c r="M20" t="s">
        <v>25</v>
      </c>
      <c r="N20">
        <v>4.13</v>
      </c>
      <c r="O20" t="s">
        <v>31</v>
      </c>
      <c r="P20">
        <v>9.5000000000000001E-2</v>
      </c>
      <c r="Q20" t="s">
        <v>45</v>
      </c>
      <c r="R20">
        <f>4.5*N20</f>
        <v>18.585000000000001</v>
      </c>
      <c r="S20" t="s">
        <v>40</v>
      </c>
      <c r="T20">
        <f t="shared" si="1"/>
        <v>0.42749999999999999</v>
      </c>
      <c r="V20" t="s">
        <v>58</v>
      </c>
      <c r="W20">
        <v>5</v>
      </c>
      <c r="X20" t="s">
        <v>118</v>
      </c>
      <c r="Y20">
        <f>W20</f>
        <v>5</v>
      </c>
      <c r="Z20" t="s">
        <v>119</v>
      </c>
      <c r="AA20">
        <f>W20</f>
        <v>5</v>
      </c>
      <c r="AB20" t="s">
        <v>120</v>
      </c>
      <c r="AC20">
        <f t="shared" si="7"/>
        <v>5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140.22624999999999</v>
      </c>
      <c r="E29" t="s">
        <v>49</v>
      </c>
      <c r="F29">
        <f>SUM(F9:F28)</f>
        <v>39.926499999999997</v>
      </c>
      <c r="G29" t="s">
        <v>50</v>
      </c>
      <c r="H29">
        <f>SUM(H9:H28)</f>
        <v>509.2951250000001</v>
      </c>
      <c r="I29" t="s">
        <v>51</v>
      </c>
      <c r="J29">
        <f>SUM(J9:J28)</f>
        <v>69.643249999999995</v>
      </c>
    </row>
    <row r="30" spans="1:29" x14ac:dyDescent="0.25">
      <c r="C30" t="s">
        <v>70</v>
      </c>
      <c r="K30" t="s">
        <v>73</v>
      </c>
      <c r="L30">
        <f>(SQRT((2*D29+H29)^2+(2*F29+J29)^2))/3</f>
        <v>267.92420983828066</v>
      </c>
      <c r="M30" t="s">
        <v>74</v>
      </c>
      <c r="N30">
        <f>SQRT(D29^2+F29^2)</f>
        <v>145.79961108079985</v>
      </c>
    </row>
    <row r="31" spans="1:29" x14ac:dyDescent="0.25">
      <c r="C31" t="s">
        <v>75</v>
      </c>
      <c r="D31">
        <f>SQRT((400^2/(3*L31^2*I8^2))-F29^2)-D29</f>
        <v>132.38407884976164</v>
      </c>
      <c r="E31" t="s">
        <v>77</v>
      </c>
      <c r="F31">
        <f>SQRT((400^2/(3*M8^2*N31^2))-F29^2)-D29</f>
        <v>9.6211428406115544</v>
      </c>
      <c r="K31" t="s">
        <v>71</v>
      </c>
      <c r="L31">
        <f>0.6-0.0025*L30+0.114*L30^0.5-0.13*L30^0.33</f>
        <v>0.97358866446782477</v>
      </c>
      <c r="M31" t="s">
        <v>72</v>
      </c>
      <c r="N31">
        <f>0.6-0.0025*N30+0.114*N30^0.5-0.13*N30^0.33</f>
        <v>0.93907234242610693</v>
      </c>
    </row>
    <row r="32" spans="1:29" x14ac:dyDescent="0.25">
      <c r="H32" t="s">
        <v>47</v>
      </c>
      <c r="K32" t="s">
        <v>75</v>
      </c>
      <c r="L32">
        <f>D31+D29</f>
        <v>272.61032884976163</v>
      </c>
      <c r="M32" t="s">
        <v>77</v>
      </c>
      <c r="N32">
        <f>D29+F31</f>
        <v>149.84739284061155</v>
      </c>
    </row>
    <row r="33" spans="3:24" x14ac:dyDescent="0.25">
      <c r="K33" t="s">
        <v>76</v>
      </c>
      <c r="L33">
        <f>D31+H29</f>
        <v>641.67920384976173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1.84</v>
      </c>
      <c r="O41" t="s">
        <v>30</v>
      </c>
      <c r="P41">
        <f t="shared" si="11"/>
        <v>7.3999999999999996E-2</v>
      </c>
      <c r="Q41" t="s">
        <v>57</v>
      </c>
      <c r="R41">
        <f t="shared" si="12"/>
        <v>30</v>
      </c>
      <c r="U41">
        <f t="shared" ref="U41:U43" si="16">(C41/V40)*100</f>
        <v>0.16096282383856103</v>
      </c>
      <c r="V41">
        <f t="shared" ref="V41" si="17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0.15011807999999999</v>
      </c>
      <c r="D42">
        <v>1.4</v>
      </c>
      <c r="E42">
        <f t="shared" si="13"/>
        <v>1.84</v>
      </c>
      <c r="F42">
        <v>0.96</v>
      </c>
      <c r="G42">
        <f t="shared" si="14"/>
        <v>7.3999999999999996E-2</v>
      </c>
      <c r="H42">
        <f t="shared" ref="H42:H43" si="18">(1-(F42^2))^0.5</f>
        <v>0.28000000000000003</v>
      </c>
      <c r="I42">
        <f>R41</f>
        <v>30</v>
      </c>
      <c r="M42" t="s">
        <v>25</v>
      </c>
      <c r="N42">
        <f t="shared" si="10"/>
        <v>4.13</v>
      </c>
      <c r="O42" t="s">
        <v>31</v>
      </c>
      <c r="P42">
        <f t="shared" si="11"/>
        <v>9.5000000000000001E-2</v>
      </c>
      <c r="Q42" t="s">
        <v>58</v>
      </c>
      <c r="R42">
        <f t="shared" si="12"/>
        <v>5</v>
      </c>
      <c r="U42">
        <f>(C42/W41)*100</f>
        <v>7.0438154174086748E-2</v>
      </c>
      <c r="V42">
        <f>W41-C42</f>
        <v>212.97028770034683</v>
      </c>
    </row>
    <row r="43" spans="3:24" x14ac:dyDescent="0.25">
      <c r="C43">
        <f t="shared" ref="C43" si="19">(2*D43*((E43*F43+G43*H43)*I43)/1000)</f>
        <v>2.7939799999999997E-2</v>
      </c>
      <c r="D43">
        <v>0.7</v>
      </c>
      <c r="E43">
        <f t="shared" si="13"/>
        <v>4.13</v>
      </c>
      <c r="F43">
        <v>0.96</v>
      </c>
      <c r="G43">
        <f t="shared" si="14"/>
        <v>9.5000000000000001E-2</v>
      </c>
      <c r="H43">
        <f t="shared" si="18"/>
        <v>0.28000000000000003</v>
      </c>
      <c r="I43">
        <f t="shared" si="15"/>
        <v>5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1.3119107036804972E-2</v>
      </c>
      <c r="V43">
        <f>V42-C43</f>
        <v>212.94234790034682</v>
      </c>
    </row>
    <row r="44" spans="3:24" x14ac:dyDescent="0.25">
      <c r="U44">
        <f>SUM(U39:U42)</f>
        <v>3.0532364376835233</v>
      </c>
    </row>
    <row r="49" spans="6:7" x14ac:dyDescent="0.25">
      <c r="G49" t="s">
        <v>91</v>
      </c>
    </row>
    <row r="50" spans="6:7" x14ac:dyDescent="0.25">
      <c r="F50">
        <f>(1.02+0.98*2.7^(-(3/(F29/D29))))</f>
        <v>1.0200279405806905</v>
      </c>
      <c r="G50">
        <f>1.2*M8*F50</f>
        <v>1.9411130835583912</v>
      </c>
    </row>
    <row r="51" spans="6:7" x14ac:dyDescent="0.25">
      <c r="G51">
        <f>1.2*I8*F50</f>
        <v>1.0538194145395003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F01DB-A8D9-45EE-ADEF-AB3B6FD6ED78}">
  <dimension ref="A1:AC51"/>
  <sheetViews>
    <sheetView workbookViewId="0">
      <selection activeCell="B15" sqref="B15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31.694369991222011</v>
      </c>
      <c r="D2" s="5">
        <f>K2</f>
        <v>30.081930486766719</v>
      </c>
      <c r="E2" s="5">
        <f>(F2*G2)/(H2^2)</f>
        <v>6.2706608461213101E-3</v>
      </c>
      <c r="F2" s="5">
        <v>19.579999999999998</v>
      </c>
      <c r="G2" s="5">
        <f>(I2^2)*J2</f>
        <v>3.2025847017984221E-2</v>
      </c>
      <c r="H2" s="5">
        <v>10</v>
      </c>
      <c r="I2" s="5">
        <f>I8</f>
        <v>0.40016151125504451</v>
      </c>
      <c r="J2" s="5">
        <v>0.2</v>
      </c>
      <c r="K2" s="5">
        <f>L2+(M2-N2)*(O2/P2)^2</f>
        <v>30.081930486766719</v>
      </c>
      <c r="L2" s="5">
        <v>30</v>
      </c>
      <c r="M2" s="5">
        <v>70</v>
      </c>
      <c r="N2" s="5">
        <f>25</f>
        <v>25</v>
      </c>
      <c r="O2" s="5">
        <f>2.5</f>
        <v>2.5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1.0062477814754953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0.40016151125504451</v>
      </c>
      <c r="J8" t="s">
        <v>47</v>
      </c>
      <c r="K8">
        <f>0.865*M8</f>
        <v>0.68664741999549317</v>
      </c>
      <c r="L8" t="s">
        <v>47</v>
      </c>
      <c r="M8">
        <f>0.4/((1.73*SQRT(D29^2+F29^2)))*1000</f>
        <v>0.79381204623756441</v>
      </c>
      <c r="P8" t="s">
        <v>78</v>
      </c>
      <c r="Q8">
        <f>1.73*400/SQRT((2*L32+L33)^2+(2*F29+J29))</f>
        <v>0.23691297661775518</v>
      </c>
      <c r="R8" t="s">
        <v>99</v>
      </c>
      <c r="S8">
        <f>0.865*U8</f>
        <v>0.66809498181138049</v>
      </c>
      <c r="T8" t="s">
        <v>100</v>
      </c>
      <c r="U8">
        <f>400/(1.73*(SQRT(N32^2+F29^2)))</f>
        <v>0.77236414082240523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1.05</f>
        <v>1.05</v>
      </c>
      <c r="E12" t="s">
        <v>94</v>
      </c>
      <c r="F12">
        <v>0.17</v>
      </c>
      <c r="G12" t="s">
        <v>93</v>
      </c>
      <c r="H12">
        <f>D12</f>
        <v>1.05</v>
      </c>
      <c r="I12" t="s">
        <v>94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94</v>
      </c>
      <c r="F13">
        <v>0.17</v>
      </c>
      <c r="G13" t="s">
        <v>93</v>
      </c>
      <c r="H13">
        <f>D13</f>
        <v>1.05</v>
      </c>
      <c r="I13" t="s">
        <v>94</v>
      </c>
      <c r="J13">
        <f>F13</f>
        <v>0.17</v>
      </c>
    </row>
    <row r="14" spans="2:29" x14ac:dyDescent="0.25">
      <c r="B14" t="s">
        <v>176</v>
      </c>
      <c r="C14" t="s">
        <v>109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104</v>
      </c>
      <c r="C16" t="s">
        <v>21</v>
      </c>
      <c r="D16">
        <f>N16*W16/2</f>
        <v>9.1590000000000007</v>
      </c>
      <c r="E16" t="s">
        <v>27</v>
      </c>
      <c r="F16">
        <f>P16*Y16/2</f>
        <v>2.2364999999999999</v>
      </c>
      <c r="G16" t="s">
        <v>33</v>
      </c>
      <c r="H16">
        <f>R16*AA16/2</f>
        <v>41.215499999999999</v>
      </c>
      <c r="I16" t="s">
        <v>34</v>
      </c>
      <c r="J16">
        <f>T16*AC16/2</f>
        <v>10.064249999999999</v>
      </c>
      <c r="M16" t="s">
        <v>21</v>
      </c>
      <c r="N16">
        <v>0.25800000000000001</v>
      </c>
      <c r="O16" t="s">
        <v>27</v>
      </c>
      <c r="P16">
        <v>6.3E-2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20" si="1">4.5*P16</f>
        <v>0.28349999999999997</v>
      </c>
      <c r="V16" t="s">
        <v>54</v>
      </c>
      <c r="W16">
        <v>71</v>
      </c>
      <c r="X16" t="s">
        <v>60</v>
      </c>
      <c r="Y16">
        <f>W16</f>
        <v>71</v>
      </c>
      <c r="Z16" t="s">
        <v>63</v>
      </c>
      <c r="AA16">
        <f>W16</f>
        <v>71</v>
      </c>
      <c r="AB16" t="s">
        <v>66</v>
      </c>
      <c r="AC16">
        <f>Y16</f>
        <v>71</v>
      </c>
    </row>
    <row r="17" spans="1:29" ht="34.5" x14ac:dyDescent="0.25">
      <c r="A17" s="11" t="s">
        <v>105</v>
      </c>
      <c r="B17" s="10" t="s">
        <v>95</v>
      </c>
      <c r="C17" t="s">
        <v>22</v>
      </c>
      <c r="D17">
        <f t="shared" ref="D17:D21" si="2">N17*W17</f>
        <v>73.125</v>
      </c>
      <c r="E17" t="s">
        <v>28</v>
      </c>
      <c r="F17">
        <f t="shared" ref="F17:F21" si="3">P17*Y17</f>
        <v>5.1000000000000005</v>
      </c>
      <c r="G17" t="s">
        <v>42</v>
      </c>
      <c r="H17">
        <f t="shared" ref="H17:H21" si="4">R17*AA17</f>
        <v>329.0625</v>
      </c>
      <c r="I17" t="s">
        <v>37</v>
      </c>
      <c r="J17">
        <f t="shared" ref="J17:J21" si="5">T17*AC17</f>
        <v>22.950000000000003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75</v>
      </c>
      <c r="X17" t="s">
        <v>61</v>
      </c>
      <c r="Y17">
        <f>W17</f>
        <v>75</v>
      </c>
      <c r="Z17" t="s">
        <v>64</v>
      </c>
      <c r="AA17">
        <f t="shared" ref="AA17" si="6">W17</f>
        <v>75</v>
      </c>
      <c r="AB17" t="s">
        <v>67</v>
      </c>
      <c r="AC17">
        <f t="shared" ref="AC17:AC20" si="7">Y17</f>
        <v>75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107</v>
      </c>
      <c r="B19" s="10" t="s">
        <v>123</v>
      </c>
      <c r="C19" t="s">
        <v>24</v>
      </c>
      <c r="D19">
        <f>N19*W19</f>
        <v>55.2</v>
      </c>
      <c r="E19" t="s">
        <v>30</v>
      </c>
      <c r="F19">
        <f>P19*Y19</f>
        <v>2.2199999999999998</v>
      </c>
      <c r="G19" t="s">
        <v>44</v>
      </c>
      <c r="H19">
        <f t="shared" si="4"/>
        <v>248.40000000000003</v>
      </c>
      <c r="I19" t="s">
        <v>39</v>
      </c>
      <c r="J19">
        <f t="shared" si="5"/>
        <v>9.9899999999999984</v>
      </c>
      <c r="M19" t="s">
        <v>24</v>
      </c>
      <c r="N19">
        <v>1.84</v>
      </c>
      <c r="O19" t="s">
        <v>30</v>
      </c>
      <c r="P19">
        <v>7.3999999999999996E-2</v>
      </c>
      <c r="Q19" t="s">
        <v>44</v>
      </c>
      <c r="R19">
        <f>4.5*N19</f>
        <v>8.2800000000000011</v>
      </c>
      <c r="S19" t="s">
        <v>39</v>
      </c>
      <c r="T19">
        <f t="shared" si="1"/>
        <v>0.33299999999999996</v>
      </c>
      <c r="V19" t="s">
        <v>57</v>
      </c>
      <c r="W19">
        <v>30</v>
      </c>
      <c r="X19" t="s">
        <v>101</v>
      </c>
      <c r="Y19">
        <f>W19</f>
        <v>30</v>
      </c>
      <c r="Z19" t="s">
        <v>102</v>
      </c>
      <c r="AA19">
        <f>W19</f>
        <v>30</v>
      </c>
      <c r="AB19" t="s">
        <v>103</v>
      </c>
      <c r="AC19">
        <f t="shared" si="7"/>
        <v>30</v>
      </c>
    </row>
    <row r="20" spans="1:29" ht="45.75" x14ac:dyDescent="0.25">
      <c r="A20" s="11" t="s">
        <v>122</v>
      </c>
      <c r="B20" s="10" t="s">
        <v>124</v>
      </c>
      <c r="C20" t="s">
        <v>25</v>
      </c>
      <c r="D20">
        <f>N20*W20</f>
        <v>101.2</v>
      </c>
      <c r="E20" t="s">
        <v>31</v>
      </c>
      <c r="F20">
        <f>P20*Y20</f>
        <v>4.0699999999999994</v>
      </c>
      <c r="G20" t="s">
        <v>45</v>
      </c>
      <c r="H20">
        <f t="shared" si="4"/>
        <v>455.40000000000009</v>
      </c>
      <c r="I20" t="s">
        <v>40</v>
      </c>
      <c r="J20">
        <f t="shared" si="5"/>
        <v>18.314999999999998</v>
      </c>
      <c r="M20" t="s">
        <v>25</v>
      </c>
      <c r="N20">
        <v>1.84</v>
      </c>
      <c r="O20" t="s">
        <v>31</v>
      </c>
      <c r="P20">
        <v>7.3999999999999996E-2</v>
      </c>
      <c r="Q20" t="s">
        <v>45</v>
      </c>
      <c r="R20">
        <f>4.5*N20</f>
        <v>8.2800000000000011</v>
      </c>
      <c r="S20" t="s">
        <v>40</v>
      </c>
      <c r="T20">
        <f t="shared" si="1"/>
        <v>0.33299999999999996</v>
      </c>
      <c r="V20" t="s">
        <v>58</v>
      </c>
      <c r="W20">
        <v>55</v>
      </c>
      <c r="X20" t="s">
        <v>118</v>
      </c>
      <c r="Y20">
        <f>W20</f>
        <v>55</v>
      </c>
      <c r="Z20" t="s">
        <v>119</v>
      </c>
      <c r="AA20">
        <f>W20</f>
        <v>55</v>
      </c>
      <c r="AB20" t="s">
        <v>120</v>
      </c>
      <c r="AC20">
        <f t="shared" si="7"/>
        <v>55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287.1040000000001</v>
      </c>
      <c r="E29" t="s">
        <v>49</v>
      </c>
      <c r="F29">
        <f>SUM(F9:F28)</f>
        <v>49.088499999999996</v>
      </c>
      <c r="G29" t="s">
        <v>50</v>
      </c>
      <c r="H29">
        <f>SUM(H9:H28)</f>
        <v>1143.9949999999999</v>
      </c>
      <c r="I29" t="s">
        <v>51</v>
      </c>
      <c r="J29">
        <f>SUM(J9:J28)</f>
        <v>97.432249999999996</v>
      </c>
    </row>
    <row r="30" spans="1:29" x14ac:dyDescent="0.25">
      <c r="C30" t="s">
        <v>70</v>
      </c>
      <c r="K30" t="s">
        <v>73</v>
      </c>
      <c r="L30">
        <f>(SQRT((2*D29+H29)^2+(2*F29+J29)^2))/3</f>
        <v>576.4339152539095</v>
      </c>
      <c r="M30" t="s">
        <v>74</v>
      </c>
      <c r="N30">
        <f>SQRT(D29^2+F29^2)</f>
        <v>291.27029997624209</v>
      </c>
    </row>
    <row r="31" spans="1:29" x14ac:dyDescent="0.25">
      <c r="C31" t="s">
        <v>75</v>
      </c>
      <c r="D31">
        <f>SQRT((400^2/(3*L31^2*I8^2))-F29^2)-D29</f>
        <v>400.88908590916429</v>
      </c>
      <c r="E31" t="s">
        <v>77</v>
      </c>
      <c r="F31">
        <f>SQRT((400^2/(3*M8^2*N31^2))-F29^2)-D29</f>
        <v>8.202467756615647</v>
      </c>
      <c r="K31" t="s">
        <v>71</v>
      </c>
      <c r="L31">
        <f>0.6-0.0025*L30+0.114*L30^0.5-0.13*L30^0.33</f>
        <v>0.83671453475213564</v>
      </c>
      <c r="M31" t="s">
        <v>72</v>
      </c>
      <c r="N31">
        <f>0.6-0.0025*N30+0.114*N30^0.5-0.13*N30^0.33</f>
        <v>0.97182908579243876</v>
      </c>
    </row>
    <row r="32" spans="1:29" x14ac:dyDescent="0.25">
      <c r="H32" t="s">
        <v>47</v>
      </c>
      <c r="K32" t="s">
        <v>75</v>
      </c>
      <c r="L32">
        <f>D31+D29</f>
        <v>687.99308590916439</v>
      </c>
      <c r="M32" t="s">
        <v>77</v>
      </c>
      <c r="N32">
        <f>D29+F31</f>
        <v>295.30646775661575</v>
      </c>
    </row>
    <row r="33" spans="3:24" x14ac:dyDescent="0.25">
      <c r="K33" t="s">
        <v>76</v>
      </c>
      <c r="L33">
        <f>D31+H29</f>
        <v>1544.8840859091642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6.3E-2</v>
      </c>
      <c r="Q38" t="s">
        <v>54</v>
      </c>
      <c r="R38">
        <f t="shared" ref="R38:R43" si="12">W16</f>
        <v>71</v>
      </c>
      <c r="U38" t="s">
        <v>89</v>
      </c>
      <c r="V38" t="s">
        <v>88</v>
      </c>
    </row>
    <row r="39" spans="3:24" x14ac:dyDescent="0.25">
      <c r="C39">
        <f>(2*D39*((E39*F39+G39*H39)*I39)/1000)</f>
        <v>4.7094300000000002</v>
      </c>
      <c r="D39">
        <v>125</v>
      </c>
      <c r="E39">
        <f>N38</f>
        <v>0.25800000000000001</v>
      </c>
      <c r="F39">
        <v>0.96</v>
      </c>
      <c r="G39">
        <f>P38</f>
        <v>6.3E-2</v>
      </c>
      <c r="H39">
        <f>(1-(F39^2))^0.5</f>
        <v>0.28000000000000003</v>
      </c>
      <c r="I39">
        <f>R38</f>
        <v>71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75</v>
      </c>
      <c r="U39">
        <f>(C39/380)*100</f>
        <v>1.2393236842105264</v>
      </c>
      <c r="V39">
        <f>380-C39</f>
        <v>375.29057</v>
      </c>
    </row>
    <row r="40" spans="3:24" x14ac:dyDescent="0.25">
      <c r="C40">
        <f>(2*D40*((E40*F40+G40*H40)*I40)/1000)</f>
        <v>10.744200000000001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75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2.8629016710971453</v>
      </c>
      <c r="V40">
        <f>V39-C40</f>
        <v>364.54637000000002</v>
      </c>
      <c r="X40">
        <f>U39+U40</f>
        <v>4.102225355307672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1.84</v>
      </c>
      <c r="O41" t="s">
        <v>30</v>
      </c>
      <c r="P41">
        <f t="shared" si="11"/>
        <v>7.3999999999999996E-2</v>
      </c>
      <c r="Q41" t="s">
        <v>57</v>
      </c>
      <c r="R41">
        <f t="shared" si="12"/>
        <v>30</v>
      </c>
      <c r="U41">
        <f t="shared" ref="U41:U43" si="16">(C41/V40)*100</f>
        <v>0.16305854314226192</v>
      </c>
      <c r="V41">
        <f t="shared" ref="V41" si="17">V40-C41</f>
        <v>363.95194600000002</v>
      </c>
      <c r="W41">
        <f>V41/1.73</f>
        <v>210.37684739884395</v>
      </c>
      <c r="X41">
        <f>X40+U41</f>
        <v>4.2652838984499342</v>
      </c>
    </row>
    <row r="42" spans="3:24" x14ac:dyDescent="0.25">
      <c r="C42">
        <f>(2*D42*((E42*F42+G42*H42)*I42)/1000)</f>
        <v>0.15011807999999999</v>
      </c>
      <c r="D42">
        <v>1.4</v>
      </c>
      <c r="E42">
        <f t="shared" si="13"/>
        <v>1.84</v>
      </c>
      <c r="F42">
        <v>0.96</v>
      </c>
      <c r="G42">
        <f t="shared" si="14"/>
        <v>7.3999999999999996E-2</v>
      </c>
      <c r="H42">
        <f t="shared" ref="H42:H43" si="18">(1-(F42^2))^0.5</f>
        <v>0.28000000000000003</v>
      </c>
      <c r="I42">
        <f>R41</f>
        <v>30</v>
      </c>
      <c r="M42" t="s">
        <v>25</v>
      </c>
      <c r="N42">
        <f t="shared" si="10"/>
        <v>1.84</v>
      </c>
      <c r="O42" t="s">
        <v>31</v>
      </c>
      <c r="P42">
        <f t="shared" si="11"/>
        <v>7.3999999999999996E-2</v>
      </c>
      <c r="Q42" t="s">
        <v>58</v>
      </c>
      <c r="R42">
        <f t="shared" si="12"/>
        <v>55</v>
      </c>
      <c r="U42">
        <f>(C42/W41)*100</f>
        <v>7.1356749497913097E-2</v>
      </c>
      <c r="V42">
        <f>W41-C42</f>
        <v>210.22672931884395</v>
      </c>
    </row>
    <row r="43" spans="3:24" x14ac:dyDescent="0.25">
      <c r="C43">
        <f t="shared" ref="C43" si="19">(2*D43*((E43*F43+G43*H43)*I43)/1000)</f>
        <v>0.13760823999999999</v>
      </c>
      <c r="D43">
        <v>0.7</v>
      </c>
      <c r="E43">
        <f t="shared" si="13"/>
        <v>1.84</v>
      </c>
      <c r="F43">
        <v>0.96</v>
      </c>
      <c r="G43">
        <f t="shared" si="14"/>
        <v>7.3999999999999996E-2</v>
      </c>
      <c r="H43">
        <f t="shared" si="18"/>
        <v>0.28000000000000003</v>
      </c>
      <c r="I43">
        <f t="shared" si="15"/>
        <v>55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6.5457061737993427E-2</v>
      </c>
      <c r="V43">
        <f>V42-C43</f>
        <v>210.08912107884396</v>
      </c>
    </row>
    <row r="44" spans="3:24" x14ac:dyDescent="0.25">
      <c r="U44">
        <f>SUM(U39:U42)</f>
        <v>4.3366406479478474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1.0200000264528191</v>
      </c>
      <c r="G50">
        <f>1.2*M8*F50</f>
        <v>0.97162596979305849</v>
      </c>
    </row>
    <row r="51" spans="6:7" x14ac:dyDescent="0.25">
      <c r="G51">
        <f>1.2*I8*F50</f>
        <v>0.48979770247865451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F22F7-D145-443E-A8CA-FAD05848EF60}">
  <dimension ref="A1:AC51"/>
  <sheetViews>
    <sheetView workbookViewId="0">
      <selection activeCell="B15" sqref="B15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32.836009552071388</v>
      </c>
      <c r="D2" s="5">
        <f>K2</f>
        <v>30.081930486766719</v>
      </c>
      <c r="E2" s="5">
        <f>(F2*G2)/(H2^2)</f>
        <v>1.06869171636031E-2</v>
      </c>
      <c r="F2" s="5">
        <v>19.579999999999998</v>
      </c>
      <c r="G2" s="5">
        <f>(I2^2)*J2</f>
        <v>5.4580782245163953E-2</v>
      </c>
      <c r="H2" s="5">
        <v>10</v>
      </c>
      <c r="I2" s="5">
        <f>I8</f>
        <v>0.52240205897930736</v>
      </c>
      <c r="J2" s="5">
        <v>0.2</v>
      </c>
      <c r="K2" s="5">
        <f>L2+(M2-N2)*(O2/P2)^2</f>
        <v>30.081930486766719</v>
      </c>
      <c r="L2" s="5">
        <v>30</v>
      </c>
      <c r="M2" s="5">
        <v>70</v>
      </c>
      <c r="N2" s="5">
        <f>25</f>
        <v>25</v>
      </c>
      <c r="O2" s="5">
        <f>2.5</f>
        <v>2.5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1.0106713362694948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0.52240205897930736</v>
      </c>
      <c r="J8" t="s">
        <v>47</v>
      </c>
      <c r="K8">
        <f>0.865*M8</f>
        <v>0.88878993344253243</v>
      </c>
      <c r="L8" t="s">
        <v>47</v>
      </c>
      <c r="M8">
        <f>0.4/((1.73*SQRT(D29^2+F29^2)))*1000</f>
        <v>1.0275028132283612</v>
      </c>
      <c r="P8" t="s">
        <v>78</v>
      </c>
      <c r="Q8">
        <f>1.73*400/SQRT((2*L32+L33)^2+(2*F29+J29))</f>
        <v>0.33202719385408724</v>
      </c>
      <c r="R8" t="s">
        <v>99</v>
      </c>
      <c r="S8">
        <f>0.865*U8</f>
        <v>0.86400646628333044</v>
      </c>
      <c r="T8" t="s">
        <v>100</v>
      </c>
      <c r="U8">
        <f>400/(1.73*(SQRT(N32^2+F29^2)))</f>
        <v>0.99885140610789647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175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20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20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107</v>
      </c>
      <c r="B19" s="10" t="s">
        <v>123</v>
      </c>
      <c r="C19" t="s">
        <v>24</v>
      </c>
      <c r="D19">
        <f>N19*W19</f>
        <v>55.2</v>
      </c>
      <c r="E19" t="s">
        <v>30</v>
      </c>
      <c r="F19">
        <f>P19*Y19</f>
        <v>2.2199999999999998</v>
      </c>
      <c r="G19" t="s">
        <v>44</v>
      </c>
      <c r="H19">
        <f t="shared" si="4"/>
        <v>248.40000000000003</v>
      </c>
      <c r="I19" t="s">
        <v>39</v>
      </c>
      <c r="J19">
        <f t="shared" si="5"/>
        <v>9.9899999999999984</v>
      </c>
      <c r="M19" t="s">
        <v>24</v>
      </c>
      <c r="N19">
        <v>1.84</v>
      </c>
      <c r="O19" t="s">
        <v>30</v>
      </c>
      <c r="P19">
        <v>7.3999999999999996E-2</v>
      </c>
      <c r="Q19" t="s">
        <v>44</v>
      </c>
      <c r="R19">
        <f>4.5*N19</f>
        <v>8.2800000000000011</v>
      </c>
      <c r="S19" t="s">
        <v>39</v>
      </c>
      <c r="T19">
        <f t="shared" si="1"/>
        <v>0.33299999999999996</v>
      </c>
      <c r="V19" t="s">
        <v>57</v>
      </c>
      <c r="W19">
        <v>30</v>
      </c>
      <c r="X19" t="s">
        <v>101</v>
      </c>
      <c r="Y19">
        <f>W19</f>
        <v>30</v>
      </c>
      <c r="Z19" t="s">
        <v>102</v>
      </c>
      <c r="AA19">
        <f>W19</f>
        <v>30</v>
      </c>
      <c r="AB19" t="s">
        <v>103</v>
      </c>
      <c r="AC19">
        <f t="shared" si="7"/>
        <v>30</v>
      </c>
    </row>
    <row r="20" spans="1:29" ht="45.75" x14ac:dyDescent="0.25">
      <c r="A20" s="11" t="s">
        <v>117</v>
      </c>
      <c r="B20" s="10" t="s">
        <v>124</v>
      </c>
      <c r="C20" t="s">
        <v>25</v>
      </c>
      <c r="D20">
        <f>N20*W20</f>
        <v>101.2</v>
      </c>
      <c r="E20" t="s">
        <v>31</v>
      </c>
      <c r="F20">
        <f>P20*Y20</f>
        <v>4.0699999999999994</v>
      </c>
      <c r="G20" t="s">
        <v>45</v>
      </c>
      <c r="H20">
        <f t="shared" si="4"/>
        <v>455.40000000000009</v>
      </c>
      <c r="I20" t="s">
        <v>40</v>
      </c>
      <c r="J20">
        <f t="shared" si="5"/>
        <v>18.314999999999998</v>
      </c>
      <c r="M20" t="s">
        <v>25</v>
      </c>
      <c r="N20">
        <v>1.84</v>
      </c>
      <c r="O20" t="s">
        <v>31</v>
      </c>
      <c r="P20">
        <v>7.3999999999999996E-2</v>
      </c>
      <c r="Q20" t="s">
        <v>45</v>
      </c>
      <c r="R20">
        <f>4.5*N20</f>
        <v>8.2800000000000011</v>
      </c>
      <c r="S20" t="s">
        <v>40</v>
      </c>
      <c r="T20">
        <f t="shared" si="1"/>
        <v>0.33299999999999996</v>
      </c>
      <c r="V20" t="s">
        <v>58</v>
      </c>
      <c r="W20">
        <v>55</v>
      </c>
      <c r="X20" t="s">
        <v>118</v>
      </c>
      <c r="Y20">
        <f>W20</f>
        <v>55</v>
      </c>
      <c r="Z20" t="s">
        <v>119</v>
      </c>
      <c r="AA20">
        <f>W20</f>
        <v>55</v>
      </c>
      <c r="AB20" t="s">
        <v>120</v>
      </c>
      <c r="AC20">
        <f t="shared" si="7"/>
        <v>55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220.77625000000003</v>
      </c>
      <c r="E29" t="s">
        <v>49</v>
      </c>
      <c r="F29">
        <f>SUM(F9:F28)</f>
        <v>43.521499999999996</v>
      </c>
      <c r="G29" t="s">
        <v>50</v>
      </c>
      <c r="H29">
        <f>SUM(H9:H28)</f>
        <v>871.77012500000001</v>
      </c>
      <c r="I29" t="s">
        <v>51</v>
      </c>
      <c r="J29">
        <f>SUM(J9:J28)</f>
        <v>85.82074999999999</v>
      </c>
    </row>
    <row r="30" spans="1:29" x14ac:dyDescent="0.25">
      <c r="C30" t="s">
        <v>70</v>
      </c>
      <c r="K30" t="s">
        <v>73</v>
      </c>
      <c r="L30">
        <f>(SQRT((2*D29+H29)^2+(2*F29+J29)^2))/3</f>
        <v>441.55007183040885</v>
      </c>
      <c r="M30" t="s">
        <v>74</v>
      </c>
      <c r="N30">
        <f>SQRT(D29^2+F29^2)</f>
        <v>225.02505088614581</v>
      </c>
    </row>
    <row r="31" spans="1:29" x14ac:dyDescent="0.25">
      <c r="C31" t="s">
        <v>75</v>
      </c>
      <c r="D31">
        <f>SQRT((400^2/(3*L31^2*I8^2))-F29^2)-D29</f>
        <v>256.93418028424878</v>
      </c>
      <c r="E31" t="s">
        <v>77</v>
      </c>
      <c r="F31">
        <f>SQRT((400^2/(3*M8^2*N31^2))-F29^2)-D29</f>
        <v>6.5753571239350208</v>
      </c>
      <c r="K31" t="s">
        <v>71</v>
      </c>
      <c r="L31">
        <f>0.6-0.0025*L30+0.114*L30^0.5-0.13*L30^0.33</f>
        <v>0.92158389342298452</v>
      </c>
      <c r="M31" t="s">
        <v>72</v>
      </c>
      <c r="N31">
        <f>0.6-0.0025*N30+0.114*N30^0.5-0.13*N30^0.33</f>
        <v>0.97096447711504763</v>
      </c>
    </row>
    <row r="32" spans="1:29" x14ac:dyDescent="0.25">
      <c r="H32" t="s">
        <v>47</v>
      </c>
      <c r="K32" t="s">
        <v>75</v>
      </c>
      <c r="L32">
        <f>D31+D29</f>
        <v>477.71043028424879</v>
      </c>
      <c r="M32" t="s">
        <v>77</v>
      </c>
      <c r="N32">
        <f>D29+F31</f>
        <v>227.35160712393505</v>
      </c>
    </row>
    <row r="33" spans="3:24" x14ac:dyDescent="0.25">
      <c r="K33" t="s">
        <v>76</v>
      </c>
      <c r="L33">
        <f>D31+H29</f>
        <v>1128.7043052842487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1.84</v>
      </c>
      <c r="O41" t="s">
        <v>30</v>
      </c>
      <c r="P41">
        <f t="shared" si="11"/>
        <v>7.3999999999999996E-2</v>
      </c>
      <c r="Q41" t="s">
        <v>57</v>
      </c>
      <c r="R41">
        <f t="shared" si="12"/>
        <v>30</v>
      </c>
      <c r="U41">
        <f t="shared" ref="U41:U43" si="16">(C41/V40)*100</f>
        <v>0.16096282383856103</v>
      </c>
      <c r="V41">
        <f t="shared" ref="V41" si="17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0.15011807999999999</v>
      </c>
      <c r="D42">
        <v>1.4</v>
      </c>
      <c r="E42">
        <f t="shared" si="13"/>
        <v>1.84</v>
      </c>
      <c r="F42">
        <v>0.96</v>
      </c>
      <c r="G42">
        <f t="shared" si="14"/>
        <v>7.3999999999999996E-2</v>
      </c>
      <c r="H42">
        <f t="shared" ref="H42:H43" si="18">(1-(F42^2))^0.5</f>
        <v>0.28000000000000003</v>
      </c>
      <c r="I42">
        <f>R41</f>
        <v>30</v>
      </c>
      <c r="M42" t="s">
        <v>25</v>
      </c>
      <c r="N42">
        <f t="shared" si="10"/>
        <v>1.84</v>
      </c>
      <c r="O42" t="s">
        <v>31</v>
      </c>
      <c r="P42">
        <f t="shared" si="11"/>
        <v>7.3999999999999996E-2</v>
      </c>
      <c r="Q42" t="s">
        <v>58</v>
      </c>
      <c r="R42">
        <f t="shared" si="12"/>
        <v>55</v>
      </c>
      <c r="U42">
        <f>(C42/W41)*100</f>
        <v>7.0438154174086748E-2</v>
      </c>
      <c r="V42">
        <f>W41-C42</f>
        <v>212.97028770034683</v>
      </c>
    </row>
    <row r="43" spans="3:24" x14ac:dyDescent="0.25">
      <c r="C43">
        <f t="shared" ref="C43" si="19">(2*D43*((E43*F43+G43*H43)*I43)/1000)</f>
        <v>0.13760823999999999</v>
      </c>
      <c r="D43">
        <v>0.7</v>
      </c>
      <c r="E43">
        <f t="shared" si="13"/>
        <v>1.84</v>
      </c>
      <c r="F43">
        <v>0.96</v>
      </c>
      <c r="G43">
        <f t="shared" si="14"/>
        <v>7.3999999999999996E-2</v>
      </c>
      <c r="H43">
        <f t="shared" si="18"/>
        <v>0.28000000000000003</v>
      </c>
      <c r="I43">
        <f t="shared" si="15"/>
        <v>55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6.4613820775608538E-2</v>
      </c>
      <c r="V43">
        <f>V42-C43</f>
        <v>212.83267946034684</v>
      </c>
    </row>
    <row r="44" spans="3:24" x14ac:dyDescent="0.25">
      <c r="U44">
        <f>SUM(U39:U42)</f>
        <v>3.0532364376835233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1.0200002670227877</v>
      </c>
      <c r="G50">
        <f>1.2*M8*F50</f>
        <v>1.2576637726315127</v>
      </c>
    </row>
    <row r="51" spans="6:7" x14ac:dyDescent="0.25">
      <c r="G51">
        <f>1.2*I8*F50</f>
        <v>0.63942028758257707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0C573-FB15-4D8E-8866-6CFA95DB97AD}">
  <dimension ref="A1:AC51"/>
  <sheetViews>
    <sheetView workbookViewId="0">
      <selection activeCell="B15" sqref="B15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37.905582794372364</v>
      </c>
      <c r="D2" s="5">
        <f>K2</f>
        <v>30.081930486766719</v>
      </c>
      <c r="E2" s="5">
        <f>(F2*G2)/(H2^2)</f>
        <v>3.0067098942762365E-2</v>
      </c>
      <c r="F2" s="5">
        <v>19.579999999999998</v>
      </c>
      <c r="G2" s="5">
        <f>(I2^2)*J2</f>
        <v>0.15356026017754018</v>
      </c>
      <c r="H2" s="5">
        <v>10</v>
      </c>
      <c r="I2" s="5">
        <f>I8</f>
        <v>0.87624271802263831</v>
      </c>
      <c r="J2" s="5">
        <v>0.2</v>
      </c>
      <c r="K2" s="5">
        <f>L2+(M2-N2)*(O2/P2)^2</f>
        <v>30.081930486766719</v>
      </c>
      <c r="L2" s="5">
        <v>30</v>
      </c>
      <c r="M2" s="5">
        <v>70</v>
      </c>
      <c r="N2" s="5">
        <f>25</f>
        <v>25</v>
      </c>
      <c r="O2" s="5">
        <f>2.5</f>
        <v>2.5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1.0303146070430018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0.87624271802263831</v>
      </c>
      <c r="J8" t="s">
        <v>47</v>
      </c>
      <c r="K8">
        <f>0.865*M8</f>
        <v>1.3916835776958068</v>
      </c>
      <c r="L8" t="s">
        <v>47</v>
      </c>
      <c r="M8">
        <f>0.4/((1.73*SQRT(D29^2+F29^2)))*1000</f>
        <v>1.6088827487812796</v>
      </c>
      <c r="P8" t="s">
        <v>78</v>
      </c>
      <c r="Q8">
        <f>1.73*400/SQRT((2*L32+L33)^2+(2*F29+J29))</f>
        <v>0.59435150715056784</v>
      </c>
      <c r="R8" t="s">
        <v>99</v>
      </c>
      <c r="S8">
        <f>0.865*U8</f>
        <v>1.3063828372875803</v>
      </c>
      <c r="T8" t="s">
        <v>100</v>
      </c>
      <c r="U8">
        <f>400/(1.73*(SQRT(N32^2+F29^2)))</f>
        <v>1.5102691760550062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174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20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20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107</v>
      </c>
      <c r="B19" s="10" t="s">
        <v>123</v>
      </c>
      <c r="C19" t="s">
        <v>24</v>
      </c>
      <c r="D19">
        <f>N19*W19</f>
        <v>55.2</v>
      </c>
      <c r="E19" t="s">
        <v>30</v>
      </c>
      <c r="F19">
        <f>P19*Y19</f>
        <v>2.2199999999999998</v>
      </c>
      <c r="G19" t="s">
        <v>44</v>
      </c>
      <c r="H19">
        <f t="shared" si="4"/>
        <v>248.40000000000003</v>
      </c>
      <c r="I19" t="s">
        <v>39</v>
      </c>
      <c r="J19">
        <f t="shared" si="5"/>
        <v>9.9899999999999984</v>
      </c>
      <c r="M19" t="s">
        <v>24</v>
      </c>
      <c r="N19">
        <v>1.84</v>
      </c>
      <c r="O19" t="s">
        <v>30</v>
      </c>
      <c r="P19">
        <v>7.3999999999999996E-2</v>
      </c>
      <c r="Q19" t="s">
        <v>44</v>
      </c>
      <c r="R19">
        <f>4.5*N19</f>
        <v>8.2800000000000011</v>
      </c>
      <c r="S19" t="s">
        <v>39</v>
      </c>
      <c r="T19">
        <f t="shared" si="1"/>
        <v>0.33299999999999996</v>
      </c>
      <c r="V19" t="s">
        <v>57</v>
      </c>
      <c r="W19">
        <v>30</v>
      </c>
      <c r="X19" t="s">
        <v>101</v>
      </c>
      <c r="Y19">
        <f>W19</f>
        <v>30</v>
      </c>
      <c r="Z19" t="s">
        <v>102</v>
      </c>
      <c r="AA19">
        <f>W19</f>
        <v>30</v>
      </c>
      <c r="AB19" t="s">
        <v>103</v>
      </c>
      <c r="AC19">
        <f t="shared" si="7"/>
        <v>30</v>
      </c>
    </row>
    <row r="20" spans="1:29" ht="45.75" x14ac:dyDescent="0.25">
      <c r="A20" s="11" t="s">
        <v>117</v>
      </c>
      <c r="B20" s="10" t="s">
        <v>124</v>
      </c>
      <c r="C20" t="s">
        <v>25</v>
      </c>
      <c r="D20">
        <f>N20*W20</f>
        <v>18.400000000000002</v>
      </c>
      <c r="E20" t="s">
        <v>31</v>
      </c>
      <c r="F20">
        <f>P20*Y20</f>
        <v>0.74</v>
      </c>
      <c r="G20" t="s">
        <v>45</v>
      </c>
      <c r="H20">
        <f t="shared" si="4"/>
        <v>82.800000000000011</v>
      </c>
      <c r="I20" t="s">
        <v>40</v>
      </c>
      <c r="J20">
        <f t="shared" si="5"/>
        <v>3.3299999999999996</v>
      </c>
      <c r="M20" t="s">
        <v>25</v>
      </c>
      <c r="N20">
        <v>1.84</v>
      </c>
      <c r="O20" t="s">
        <v>31</v>
      </c>
      <c r="P20">
        <v>7.3999999999999996E-2</v>
      </c>
      <c r="Q20" t="s">
        <v>45</v>
      </c>
      <c r="R20">
        <f>4.5*N20</f>
        <v>8.2800000000000011</v>
      </c>
      <c r="S20" t="s">
        <v>40</v>
      </c>
      <c r="T20">
        <f t="shared" si="1"/>
        <v>0.33299999999999996</v>
      </c>
      <c r="V20" t="s">
        <v>58</v>
      </c>
      <c r="W20">
        <v>10</v>
      </c>
      <c r="X20" t="s">
        <v>118</v>
      </c>
      <c r="Y20">
        <f>W20</f>
        <v>10</v>
      </c>
      <c r="Z20" t="s">
        <v>119</v>
      </c>
      <c r="AA20">
        <f>W20</f>
        <v>10</v>
      </c>
      <c r="AB20" t="s">
        <v>120</v>
      </c>
      <c r="AC20">
        <f t="shared" si="7"/>
        <v>10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137.97625000000002</v>
      </c>
      <c r="E29" t="s">
        <v>49</v>
      </c>
      <c r="F29">
        <f>SUM(F9:F28)</f>
        <v>40.191499999999991</v>
      </c>
      <c r="G29" t="s">
        <v>50</v>
      </c>
      <c r="H29">
        <f>SUM(H9:H28)</f>
        <v>499.1701250000001</v>
      </c>
      <c r="I29" t="s">
        <v>51</v>
      </c>
      <c r="J29">
        <f>SUM(J9:J28)</f>
        <v>70.83574999999999</v>
      </c>
    </row>
    <row r="30" spans="1:29" x14ac:dyDescent="0.25">
      <c r="C30" t="s">
        <v>70</v>
      </c>
      <c r="K30" t="s">
        <v>73</v>
      </c>
      <c r="L30">
        <f>(SQRT((2*D29+H29)^2+(2*F29+J29)^2))/3</f>
        <v>263.24517387967302</v>
      </c>
      <c r="M30" t="s">
        <v>74</v>
      </c>
      <c r="N30">
        <f>SQRT(D29^2+F29^2)</f>
        <v>143.71082852837677</v>
      </c>
    </row>
    <row r="31" spans="1:29" x14ac:dyDescent="0.25">
      <c r="C31" t="s">
        <v>75</v>
      </c>
      <c r="D31">
        <f>SQRT((400^2/(3*L31^2*I8^2))-F29^2)-D29</f>
        <v>129.70220400015606</v>
      </c>
      <c r="E31" t="s">
        <v>77</v>
      </c>
      <c r="F31">
        <f>SQRT((400^2/(3*M8^2*N31^2))-F29^2)-D29</f>
        <v>9.7483683389993701</v>
      </c>
      <c r="K31" t="s">
        <v>71</v>
      </c>
      <c r="L31">
        <f>0.6-0.0025*L30+0.114*L30^0.5-0.13*L30^0.33</f>
        <v>0.97368932208164616</v>
      </c>
      <c r="M31" t="s">
        <v>72</v>
      </c>
      <c r="N31">
        <f>0.6-0.0025*N30+0.114*N30^0.5-0.13*N30^0.33</f>
        <v>0.93759533855904043</v>
      </c>
    </row>
    <row r="32" spans="1:29" x14ac:dyDescent="0.25">
      <c r="H32" t="s">
        <v>47</v>
      </c>
      <c r="K32" t="s">
        <v>75</v>
      </c>
      <c r="L32">
        <f>D31+D29</f>
        <v>267.67845400015608</v>
      </c>
      <c r="M32" t="s">
        <v>77</v>
      </c>
      <c r="N32">
        <f>D29+F31</f>
        <v>147.72461833899939</v>
      </c>
    </row>
    <row r="33" spans="3:24" x14ac:dyDescent="0.25">
      <c r="K33" t="s">
        <v>76</v>
      </c>
      <c r="L33">
        <f>D31+H29</f>
        <v>628.87232900015613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1.84</v>
      </c>
      <c r="O41" t="s">
        <v>30</v>
      </c>
      <c r="P41">
        <f t="shared" si="11"/>
        <v>7.3999999999999996E-2</v>
      </c>
      <c r="Q41" t="s">
        <v>57</v>
      </c>
      <c r="R41">
        <f t="shared" si="12"/>
        <v>30</v>
      </c>
      <c r="U41">
        <f t="shared" ref="U41:U43" si="16">(C41/V40)*100</f>
        <v>0.16096282383856103</v>
      </c>
      <c r="V41">
        <f t="shared" ref="V41" si="17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0.15011807999999999</v>
      </c>
      <c r="D42">
        <v>1.4</v>
      </c>
      <c r="E42">
        <f t="shared" si="13"/>
        <v>1.84</v>
      </c>
      <c r="F42">
        <v>0.96</v>
      </c>
      <c r="G42">
        <f t="shared" si="14"/>
        <v>7.3999999999999996E-2</v>
      </c>
      <c r="H42">
        <f t="shared" ref="H42:H43" si="18">(1-(F42^2))^0.5</f>
        <v>0.28000000000000003</v>
      </c>
      <c r="I42">
        <f>R41</f>
        <v>30</v>
      </c>
      <c r="M42" t="s">
        <v>25</v>
      </c>
      <c r="N42">
        <f t="shared" si="10"/>
        <v>1.84</v>
      </c>
      <c r="O42" t="s">
        <v>31</v>
      </c>
      <c r="P42">
        <f t="shared" si="11"/>
        <v>7.3999999999999996E-2</v>
      </c>
      <c r="Q42" t="s">
        <v>58</v>
      </c>
      <c r="R42">
        <f t="shared" si="12"/>
        <v>10</v>
      </c>
      <c r="U42">
        <f>(C42/W41)*100</f>
        <v>7.0438154174086748E-2</v>
      </c>
      <c r="V42">
        <f>W41-C42</f>
        <v>212.97028770034683</v>
      </c>
    </row>
    <row r="43" spans="3:24" x14ac:dyDescent="0.25">
      <c r="C43">
        <f t="shared" ref="C43" si="19">(2*D43*((E43*F43+G43*H43)*I43)/1000)</f>
        <v>2.5019680000000002E-2</v>
      </c>
      <c r="D43">
        <v>0.7</v>
      </c>
      <c r="E43">
        <f t="shared" si="13"/>
        <v>1.84</v>
      </c>
      <c r="F43">
        <v>0.96</v>
      </c>
      <c r="G43">
        <f t="shared" si="14"/>
        <v>7.3999999999999996E-2</v>
      </c>
      <c r="H43">
        <f t="shared" si="18"/>
        <v>0.28000000000000003</v>
      </c>
      <c r="I43">
        <f t="shared" si="15"/>
        <v>10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1.174796741374701E-2</v>
      </c>
      <c r="V43">
        <f>V42-C43</f>
        <v>212.94526802034682</v>
      </c>
    </row>
    <row r="44" spans="3:24" x14ac:dyDescent="0.25">
      <c r="U44">
        <f>SUM(U39:U42)</f>
        <v>3.0532364376835233</v>
      </c>
    </row>
    <row r="49" spans="6:7" x14ac:dyDescent="0.25">
      <c r="G49" t="s">
        <v>91</v>
      </c>
    </row>
    <row r="50" spans="6:7" x14ac:dyDescent="0.25">
      <c r="F50">
        <f>(1.02+0.98*2.7^(-(3/(F29/D29))))</f>
        <v>1.0200353710803114</v>
      </c>
      <c r="G50">
        <f>1.2*M8*F50</f>
        <v>1.9693407740133888</v>
      </c>
    </row>
    <row r="51" spans="6:7" x14ac:dyDescent="0.25">
      <c r="G51">
        <f>1.2*I8*F50</f>
        <v>1.0725582792415709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D454B-2E75-40EE-AA3B-FE3D35558401}">
  <dimension ref="A1:AC51"/>
  <sheetViews>
    <sheetView workbookViewId="0">
      <selection activeCell="B15" sqref="B15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31.985265758938827</v>
      </c>
      <c r="D2" s="5">
        <f>K2</f>
        <v>30.117979900944075</v>
      </c>
      <c r="E2" s="5">
        <f>(F2*G2)/(H2^2)</f>
        <v>7.2571654155061029E-3</v>
      </c>
      <c r="F2" s="5">
        <v>19.579999999999998</v>
      </c>
      <c r="G2" s="5">
        <f>(I2^2)*J2</f>
        <v>9.4884287352888785E-2</v>
      </c>
      <c r="H2" s="5">
        <v>16</v>
      </c>
      <c r="I2" s="5">
        <f>I8</f>
        <v>0.6887825758281374</v>
      </c>
      <c r="J2" s="5">
        <v>0.2</v>
      </c>
      <c r="K2" s="5">
        <f>L2+(M2-N2)*(O2/P2)^2</f>
        <v>30.117979900944075</v>
      </c>
      <c r="L2" s="5">
        <v>30</v>
      </c>
      <c r="M2" s="5">
        <v>70</v>
      </c>
      <c r="N2" s="5">
        <f>25</f>
        <v>25</v>
      </c>
      <c r="O2" s="5">
        <f>4</f>
        <v>4</v>
      </c>
      <c r="P2" s="5">
        <f>Q2</f>
        <v>78.12</v>
      </c>
      <c r="Q2" s="6">
        <f>84*0.93</f>
        <v>78.12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1.0072342339681697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0.6887825758281374</v>
      </c>
      <c r="J8" t="s">
        <v>47</v>
      </c>
      <c r="K8">
        <f>0.865*M8</f>
        <v>1.1394903000072365</v>
      </c>
      <c r="L8" t="s">
        <v>47</v>
      </c>
      <c r="M8">
        <f>0.4/((1.73*SQRT(D29^2+F29^2)))*1000</f>
        <v>1.3173298265979614</v>
      </c>
      <c r="P8" t="s">
        <v>78</v>
      </c>
      <c r="Q8">
        <f>1.73*400/SQRT((2*L32+L33)^2+(2*F29+J29))</f>
        <v>0.45626258114433904</v>
      </c>
      <c r="R8" t="s">
        <v>99</v>
      </c>
      <c r="S8">
        <f>0.865*U8</f>
        <v>1.0907345013647061</v>
      </c>
      <c r="T8" t="s">
        <v>100</v>
      </c>
      <c r="U8">
        <f>400/(1.73*(SQRT(N32^2+F29^2)))</f>
        <v>1.2609647414620879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1.05</f>
        <v>1.05</v>
      </c>
      <c r="E12" t="s">
        <v>94</v>
      </c>
      <c r="F12">
        <v>0.17</v>
      </c>
      <c r="G12" t="s">
        <v>93</v>
      </c>
      <c r="H12">
        <f>D12</f>
        <v>1.05</v>
      </c>
      <c r="I12" t="s">
        <v>94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94</v>
      </c>
      <c r="F13">
        <v>0.17</v>
      </c>
      <c r="G13" t="s">
        <v>93</v>
      </c>
      <c r="H13">
        <f>D13</f>
        <v>1.05</v>
      </c>
      <c r="I13" t="s">
        <v>94</v>
      </c>
      <c r="J13">
        <f>F13</f>
        <v>0.17</v>
      </c>
    </row>
    <row r="14" spans="2:29" x14ac:dyDescent="0.25">
      <c r="B14" t="s">
        <v>173</v>
      </c>
      <c r="C14" t="s">
        <v>109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104</v>
      </c>
      <c r="C16" t="s">
        <v>21</v>
      </c>
      <c r="D16">
        <f>N16*W16/2</f>
        <v>9.1590000000000007</v>
      </c>
      <c r="E16" t="s">
        <v>27</v>
      </c>
      <c r="F16">
        <f>P16*Y16/2</f>
        <v>2.2364999999999999</v>
      </c>
      <c r="G16" t="s">
        <v>33</v>
      </c>
      <c r="H16">
        <f>R16*AA16/2</f>
        <v>41.215499999999999</v>
      </c>
      <c r="I16" t="s">
        <v>34</v>
      </c>
      <c r="J16">
        <f>T16*AC16/2</f>
        <v>10.064249999999999</v>
      </c>
      <c r="M16" t="s">
        <v>21</v>
      </c>
      <c r="N16">
        <v>0.25800000000000001</v>
      </c>
      <c r="O16" t="s">
        <v>27</v>
      </c>
      <c r="P16">
        <v>6.3E-2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9" si="1">4.5*P16</f>
        <v>0.28349999999999997</v>
      </c>
      <c r="V16" t="s">
        <v>54</v>
      </c>
      <c r="W16">
        <v>71</v>
      </c>
      <c r="X16" t="s">
        <v>60</v>
      </c>
      <c r="Y16">
        <f>W16</f>
        <v>71</v>
      </c>
      <c r="Z16" t="s">
        <v>63</v>
      </c>
      <c r="AA16">
        <f>W16</f>
        <v>71</v>
      </c>
      <c r="AB16" t="s">
        <v>66</v>
      </c>
      <c r="AC16">
        <f>Y16</f>
        <v>71</v>
      </c>
    </row>
    <row r="17" spans="1:29" ht="34.5" x14ac:dyDescent="0.25">
      <c r="A17" s="11" t="s">
        <v>105</v>
      </c>
      <c r="B17" s="10" t="s">
        <v>95</v>
      </c>
      <c r="C17" t="s">
        <v>22</v>
      </c>
      <c r="D17">
        <f t="shared" ref="D17:D21" si="2">N17*W17</f>
        <v>73.125</v>
      </c>
      <c r="E17" t="s">
        <v>28</v>
      </c>
      <c r="F17">
        <f t="shared" ref="F17:F21" si="3">P17*Y17</f>
        <v>5.1000000000000005</v>
      </c>
      <c r="G17" t="s">
        <v>42</v>
      </c>
      <c r="H17">
        <f t="shared" ref="H17:H21" si="4">R17*AA17</f>
        <v>329.0625</v>
      </c>
      <c r="I17" t="s">
        <v>37</v>
      </c>
      <c r="J17">
        <f t="shared" ref="J17:J21" si="5">T17*AC17</f>
        <v>22.950000000000003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75</v>
      </c>
      <c r="X17" t="s">
        <v>61</v>
      </c>
      <c r="Y17">
        <f>W17</f>
        <v>75</v>
      </c>
      <c r="Z17" t="s">
        <v>64</v>
      </c>
      <c r="AA17">
        <f t="shared" ref="AA17" si="6">W17</f>
        <v>75</v>
      </c>
      <c r="AB17" t="s">
        <v>67</v>
      </c>
      <c r="AC17">
        <f t="shared" ref="AC17:AC19" si="7">Y17</f>
        <v>75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125</v>
      </c>
      <c r="B19" s="10" t="s">
        <v>129</v>
      </c>
      <c r="C19" t="s">
        <v>24</v>
      </c>
      <c r="D19">
        <f>N19*W19</f>
        <v>48.72</v>
      </c>
      <c r="E19" t="s">
        <v>30</v>
      </c>
      <c r="F19">
        <f>P19*Y19</f>
        <v>2.8560000000000003</v>
      </c>
      <c r="G19" t="s">
        <v>44</v>
      </c>
      <c r="H19">
        <f t="shared" si="4"/>
        <v>219.23999999999998</v>
      </c>
      <c r="I19" t="s">
        <v>39</v>
      </c>
      <c r="J19">
        <f t="shared" si="5"/>
        <v>12.852000000000002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42</v>
      </c>
      <c r="X19" t="s">
        <v>101</v>
      </c>
      <c r="Y19">
        <f>W19</f>
        <v>42</v>
      </c>
      <c r="Z19" t="s">
        <v>102</v>
      </c>
      <c r="AA19">
        <f>W19</f>
        <v>42</v>
      </c>
      <c r="AB19" t="s">
        <v>103</v>
      </c>
      <c r="AC19">
        <f t="shared" si="7"/>
        <v>42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170.62400000000005</v>
      </c>
      <c r="E29" t="s">
        <v>49</v>
      </c>
      <c r="F29">
        <f>SUM(F9:F28)</f>
        <v>41.154499999999999</v>
      </c>
      <c r="G29" t="s">
        <v>50</v>
      </c>
      <c r="H29">
        <f>SUM(H9:H28)</f>
        <v>650.63499999999988</v>
      </c>
      <c r="I29" t="s">
        <v>51</v>
      </c>
      <c r="J29">
        <f>SUM(J9:J28)</f>
        <v>77.479250000000008</v>
      </c>
    </row>
    <row r="30" spans="1:29" x14ac:dyDescent="0.25">
      <c r="C30" t="s">
        <v>70</v>
      </c>
      <c r="K30" t="s">
        <v>73</v>
      </c>
      <c r="L30">
        <f>(SQRT((2*D29+H29)^2+(2*F29+J29)^2))/3</f>
        <v>334.89039177469238</v>
      </c>
      <c r="M30" t="s">
        <v>74</v>
      </c>
      <c r="N30">
        <f>SQRT(D29^2+F29^2)</f>
        <v>175.51707109637516</v>
      </c>
    </row>
    <row r="31" spans="1:29" x14ac:dyDescent="0.25">
      <c r="C31" t="s">
        <v>75</v>
      </c>
      <c r="D31">
        <f>SQRT((400^2/(3*L31^2*I8^2))-F29^2)-D29</f>
        <v>174.91160939440576</v>
      </c>
      <c r="E31" t="s">
        <v>77</v>
      </c>
      <c r="F31">
        <f>SQRT((400^2/(3*M8^2*N31^2))-F29^2)-D29</f>
        <v>8.0605799067106716</v>
      </c>
      <c r="K31" t="s">
        <v>71</v>
      </c>
      <c r="L31">
        <f>0.6-0.0025*L30+0.114*L30^0.5-0.13*L30^0.33</f>
        <v>0.96353095582706139</v>
      </c>
      <c r="M31" t="s">
        <v>72</v>
      </c>
      <c r="N31">
        <f>0.6-0.0025*N30+0.114*N30^0.5-0.13*N30^0.33</f>
        <v>0.95607925253409709</v>
      </c>
    </row>
    <row r="32" spans="1:29" x14ac:dyDescent="0.25">
      <c r="H32" t="s">
        <v>47</v>
      </c>
      <c r="K32" t="s">
        <v>75</v>
      </c>
      <c r="L32">
        <f>D31+D29</f>
        <v>345.53560939440581</v>
      </c>
      <c r="M32" t="s">
        <v>77</v>
      </c>
      <c r="N32">
        <f>D29+F31</f>
        <v>178.68457990671072</v>
      </c>
    </row>
    <row r="33" spans="3:24" x14ac:dyDescent="0.25">
      <c r="K33" t="s">
        <v>76</v>
      </c>
      <c r="L33">
        <f>D31+H29</f>
        <v>825.54660939440566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6.3E-2</v>
      </c>
      <c r="Q38" t="s">
        <v>54</v>
      </c>
      <c r="R38">
        <f t="shared" ref="R38:R43" si="12">W16</f>
        <v>71</v>
      </c>
      <c r="U38" t="s">
        <v>89</v>
      </c>
      <c r="V38" t="s">
        <v>88</v>
      </c>
    </row>
    <row r="39" spans="3:24" x14ac:dyDescent="0.25">
      <c r="C39">
        <f>(2*D39*((E39*F39+G39*H39)*I39)/1000)</f>
        <v>4.7094300000000002</v>
      </c>
      <c r="D39">
        <v>125</v>
      </c>
      <c r="E39">
        <f>N38</f>
        <v>0.25800000000000001</v>
      </c>
      <c r="F39">
        <v>0.96</v>
      </c>
      <c r="G39">
        <f>P38</f>
        <v>6.3E-2</v>
      </c>
      <c r="H39">
        <f>(1-(F39^2))^0.5</f>
        <v>0.28000000000000003</v>
      </c>
      <c r="I39">
        <f>R38</f>
        <v>71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75</v>
      </c>
      <c r="U39">
        <f>(C39/380)*100</f>
        <v>1.2393236842105264</v>
      </c>
      <c r="V39">
        <f>380-C39</f>
        <v>375.29057</v>
      </c>
    </row>
    <row r="40" spans="3:24" x14ac:dyDescent="0.25">
      <c r="C40">
        <f>(2*D40*((E40*F40+G40*H40)*I40)/1000)</f>
        <v>10.744200000000001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75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2.8629016710971453</v>
      </c>
      <c r="V40">
        <f>V39-C40</f>
        <v>364.54637000000002</v>
      </c>
      <c r="X40">
        <f>U39+U40</f>
        <v>4.102225355307672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1.1599999999999999</v>
      </c>
      <c r="O41" t="s">
        <v>30</v>
      </c>
      <c r="P41">
        <f t="shared" si="11"/>
        <v>6.8000000000000005E-2</v>
      </c>
      <c r="Q41" t="s">
        <v>57</v>
      </c>
      <c r="R41">
        <f t="shared" si="12"/>
        <v>42</v>
      </c>
      <c r="U41">
        <f t="shared" ref="U41:U43" si="16">(C41/V40)*100</f>
        <v>0.16305854314226192</v>
      </c>
      <c r="V41">
        <f t="shared" ref="V41" si="17">V40-C41</f>
        <v>363.95194600000002</v>
      </c>
      <c r="W41">
        <f>V41/1.73</f>
        <v>210.37684739884395</v>
      </c>
      <c r="X41">
        <f>X40+U41</f>
        <v>4.2652838984499342</v>
      </c>
    </row>
    <row r="42" spans="3:24" x14ac:dyDescent="0.25">
      <c r="C42">
        <f>(2*D42*((E42*F42+G42*H42)*I42)/1000)</f>
        <v>0.13319846399999996</v>
      </c>
      <c r="D42">
        <v>1.4</v>
      </c>
      <c r="E42">
        <f t="shared" si="13"/>
        <v>1.1599999999999999</v>
      </c>
      <c r="F42">
        <v>0.96</v>
      </c>
      <c r="G42">
        <f t="shared" si="14"/>
        <v>6.8000000000000005E-2</v>
      </c>
      <c r="H42">
        <f t="shared" ref="H42:H43" si="18">(1-(F42^2))^0.5</f>
        <v>0.28000000000000003</v>
      </c>
      <c r="I42">
        <f>R41</f>
        <v>42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6.3314221905547904E-2</v>
      </c>
      <c r="V42">
        <f>W41-C42</f>
        <v>210.24364893484395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210.24364893484395</v>
      </c>
    </row>
    <row r="44" spans="3:24" x14ac:dyDescent="0.25">
      <c r="U44">
        <f>SUM(U39:U42)</f>
        <v>4.3285981203554824</v>
      </c>
    </row>
    <row r="49" spans="6:7" x14ac:dyDescent="0.25">
      <c r="G49" t="s">
        <v>91</v>
      </c>
    </row>
    <row r="50" spans="6:7" x14ac:dyDescent="0.25">
      <c r="F50">
        <f>(1.02+0.98*2.7^(-(3/(F29/D29))))</f>
        <v>1.0200042267248892</v>
      </c>
      <c r="G50">
        <f>1.2*M8*F50</f>
        <v>1.6124183893448232</v>
      </c>
    </row>
    <row r="51" spans="6:7" x14ac:dyDescent="0.25">
      <c r="G51">
        <f>1.2*I8*F50</f>
        <v>0.84307336636698804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A1066-9E95-4159-B70B-00745D52CEF1}">
  <dimension ref="A1:AC51"/>
  <sheetViews>
    <sheetView workbookViewId="0">
      <selection activeCell="B15" sqref="B15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34.863255641429319</v>
      </c>
      <c r="D2" s="5">
        <f>K2</f>
        <v>30.112556271100782</v>
      </c>
      <c r="E2" s="5">
        <f>(F2*G2)/(H2^2)</f>
        <v>1.8362113743939864E-2</v>
      </c>
      <c r="F2" s="5">
        <v>19.579999999999998</v>
      </c>
      <c r="G2" s="5">
        <f>(I2^2)*J2</f>
        <v>0.24007666590646606</v>
      </c>
      <c r="H2" s="5">
        <v>16</v>
      </c>
      <c r="I2" s="5">
        <f>I8</f>
        <v>1.0956200662329667</v>
      </c>
      <c r="J2" s="5">
        <v>0.2</v>
      </c>
      <c r="K2" s="5">
        <f>L2+(M2-N2)*(O2/P2)^2</f>
        <v>30.112556271100782</v>
      </c>
      <c r="L2" s="5">
        <v>30</v>
      </c>
      <c r="M2" s="5">
        <v>70</v>
      </c>
      <c r="N2" s="5">
        <f>25</f>
        <v>25</v>
      </c>
      <c r="O2" s="5">
        <f>4</f>
        <v>4</v>
      </c>
      <c r="P2" s="5">
        <f>Q2</f>
        <v>79.98</v>
      </c>
      <c r="Q2" s="6">
        <f>86*0.93</f>
        <v>79.98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1.018405533767752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1.0956200662329667</v>
      </c>
      <c r="J8" t="s">
        <v>47</v>
      </c>
      <c r="K8">
        <f>0.865*M8</f>
        <v>1.6667957661377804</v>
      </c>
      <c r="L8" t="s">
        <v>47</v>
      </c>
      <c r="M8">
        <f>0.4/((1.73*SQRT(D29^2+F29^2)))*1000</f>
        <v>1.926931521546567</v>
      </c>
      <c r="P8" t="s">
        <v>78</v>
      </c>
      <c r="Q8">
        <f>1.73*400/SQRT((2*L32+L33)^2+(2*F29+J29))</f>
        <v>0.75526826862599938</v>
      </c>
      <c r="R8" t="s">
        <v>99</v>
      </c>
      <c r="S8">
        <f>0.865*U8</f>
        <v>1.5314897927819662</v>
      </c>
      <c r="T8" t="s">
        <v>100</v>
      </c>
      <c r="U8">
        <f>400/(1.73*(SQRT(N32^2+F29^2)))</f>
        <v>1.7705084309618107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172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9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125</v>
      </c>
      <c r="B19" s="10" t="s">
        <v>129</v>
      </c>
      <c r="C19" t="s">
        <v>24</v>
      </c>
      <c r="D19">
        <f>N19*W19</f>
        <v>48.72</v>
      </c>
      <c r="E19" t="s">
        <v>30</v>
      </c>
      <c r="F19">
        <f>P19*Y19</f>
        <v>2.8560000000000003</v>
      </c>
      <c r="G19" t="s">
        <v>44</v>
      </c>
      <c r="H19">
        <f t="shared" si="4"/>
        <v>219.23999999999998</v>
      </c>
      <c r="I19" t="s">
        <v>39</v>
      </c>
      <c r="J19">
        <f t="shared" si="5"/>
        <v>12.852000000000002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42</v>
      </c>
      <c r="X19" t="s">
        <v>101</v>
      </c>
      <c r="Y19">
        <f>W19</f>
        <v>42</v>
      </c>
      <c r="Z19" t="s">
        <v>102</v>
      </c>
      <c r="AA19">
        <f>W19</f>
        <v>42</v>
      </c>
      <c r="AB19" t="s">
        <v>103</v>
      </c>
      <c r="AC19">
        <f t="shared" si="7"/>
        <v>42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113.09624999999998</v>
      </c>
      <c r="E29" t="s">
        <v>49</v>
      </c>
      <c r="F29">
        <f>SUM(F9:F28)</f>
        <v>40.087499999999999</v>
      </c>
      <c r="G29" t="s">
        <v>50</v>
      </c>
      <c r="H29">
        <f>SUM(H9:H28)</f>
        <v>387.21012500000001</v>
      </c>
      <c r="I29" t="s">
        <v>51</v>
      </c>
      <c r="J29">
        <f>SUM(J9:J28)</f>
        <v>70.367750000000001</v>
      </c>
    </row>
    <row r="30" spans="1:29" x14ac:dyDescent="0.25">
      <c r="C30" t="s">
        <v>70</v>
      </c>
      <c r="K30" t="s">
        <v>73</v>
      </c>
      <c r="L30">
        <f>(SQRT((2*D29+H29)^2+(2*F29+J29)^2))/3</f>
        <v>210.53527018700933</v>
      </c>
      <c r="M30" t="s">
        <v>74</v>
      </c>
      <c r="N30">
        <f>SQRT(D29^2+F29^2)</f>
        <v>119.99070555802435</v>
      </c>
    </row>
    <row r="31" spans="1:29" x14ac:dyDescent="0.25">
      <c r="C31" t="s">
        <v>75</v>
      </c>
      <c r="D31">
        <f>SQRT((400^2/(3*L31^2*I8^2))-F29^2)-D29</f>
        <v>100.91531728264637</v>
      </c>
      <c r="E31" t="s">
        <v>77</v>
      </c>
      <c r="F31">
        <f>SQRT((400^2/(3*M8^2*N31^2))-F29^2)-D29</f>
        <v>11.190551727647843</v>
      </c>
      <c r="K31" t="s">
        <v>71</v>
      </c>
      <c r="L31">
        <f>0.6-0.0025*L30+0.114*L30^0.5-0.13*L30^0.33</f>
        <v>0.96808559706905872</v>
      </c>
      <c r="M31" t="s">
        <v>72</v>
      </c>
      <c r="N31">
        <f>0.6-0.0025*N30+0.114*N30^0.5-0.13*N30^0.33</f>
        <v>0.91773478635521311</v>
      </c>
    </row>
    <row r="32" spans="1:29" x14ac:dyDescent="0.25">
      <c r="H32" t="s">
        <v>47</v>
      </c>
      <c r="K32" t="s">
        <v>75</v>
      </c>
      <c r="L32">
        <f>D31+D29</f>
        <v>214.01156728264635</v>
      </c>
      <c r="M32" t="s">
        <v>77</v>
      </c>
      <c r="N32">
        <f>D29+F31</f>
        <v>124.28680172764783</v>
      </c>
    </row>
    <row r="33" spans="3:24" x14ac:dyDescent="0.25">
      <c r="K33" t="s">
        <v>76</v>
      </c>
      <c r="L33">
        <f>D31+H29</f>
        <v>488.12544228264636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1.1599999999999999</v>
      </c>
      <c r="O41" t="s">
        <v>30</v>
      </c>
      <c r="P41">
        <f t="shared" si="11"/>
        <v>6.8000000000000005E-2</v>
      </c>
      <c r="Q41" t="s">
        <v>57</v>
      </c>
      <c r="R41">
        <f t="shared" si="12"/>
        <v>42</v>
      </c>
      <c r="U41">
        <f t="shared" ref="U41:U43" si="16">(C41/V40)*100</f>
        <v>0.16096282383856103</v>
      </c>
      <c r="V41">
        <f t="shared" ref="V41" si="17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0.13319846399999996</v>
      </c>
      <c r="D42">
        <v>1.4</v>
      </c>
      <c r="E42">
        <f t="shared" si="13"/>
        <v>1.1599999999999999</v>
      </c>
      <c r="F42">
        <v>0.96</v>
      </c>
      <c r="G42">
        <f t="shared" si="14"/>
        <v>6.8000000000000005E-2</v>
      </c>
      <c r="H42">
        <f t="shared" ref="H42:H43" si="18">(1-(F42^2))^0.5</f>
        <v>0.28000000000000003</v>
      </c>
      <c r="I42">
        <f>R41</f>
        <v>42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6.2499160280917135E-2</v>
      </c>
      <c r="V42">
        <f>W41-C42</f>
        <v>212.98720731634683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212.98720731634683</v>
      </c>
    </row>
    <row r="44" spans="3:24" x14ac:dyDescent="0.25">
      <c r="U44">
        <f>SUM(U39:U42)</f>
        <v>3.0452974437903539</v>
      </c>
    </row>
    <row r="49" spans="6:7" x14ac:dyDescent="0.25">
      <c r="G49" t="s">
        <v>91</v>
      </c>
    </row>
    <row r="50" spans="6:7" x14ac:dyDescent="0.25">
      <c r="F50">
        <f>(1.02+0.98*2.7^(-(3/(F29/D29))))</f>
        <v>1.0202189226459228</v>
      </c>
      <c r="G50">
        <f>1.2*M8*F50</f>
        <v>2.3590704011096491</v>
      </c>
    </row>
    <row r="51" spans="6:7" x14ac:dyDescent="0.25">
      <c r="G51">
        <f>1.2*I8*F50</f>
        <v>1.3413267883217421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90575-C229-4074-8426-402E2889CB42}">
  <dimension ref="A1:AC51"/>
  <sheetViews>
    <sheetView workbookViewId="0">
      <selection activeCell="B15" sqref="B15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42.349123516690142</v>
      </c>
      <c r="D2" s="5">
        <f>K2</f>
        <v>30.112556271100782</v>
      </c>
      <c r="E2" s="5">
        <f>(F2*G2)/(H2^2)</f>
        <v>4.6633110201238025E-2</v>
      </c>
      <c r="F2" s="5">
        <v>19.579999999999998</v>
      </c>
      <c r="G2" s="5">
        <f>(I2^2)*J2</f>
        <v>0.60970767168115092</v>
      </c>
      <c r="H2" s="5">
        <v>16</v>
      </c>
      <c r="I2" s="5">
        <f>I8</f>
        <v>1.7460064027390489</v>
      </c>
      <c r="J2" s="5">
        <v>0.2</v>
      </c>
      <c r="K2" s="5">
        <f>L2+(M2-N2)*(O2/P2)^2</f>
        <v>30.112556271100782</v>
      </c>
      <c r="L2" s="5">
        <v>30</v>
      </c>
      <c r="M2" s="5">
        <v>70</v>
      </c>
      <c r="N2" s="5">
        <f>25</f>
        <v>25</v>
      </c>
      <c r="O2" s="5">
        <f>4</f>
        <v>4</v>
      </c>
      <c r="P2" s="5">
        <f>Q2</f>
        <v>79.98</v>
      </c>
      <c r="Q2" s="6">
        <f>86*0.93</f>
        <v>79.98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1.0474078728379919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1.7460064027390489</v>
      </c>
      <c r="J8" t="s">
        <v>47</v>
      </c>
      <c r="K8">
        <f>0.865*M8</f>
        <v>2.3554409989243164</v>
      </c>
      <c r="L8" t="s">
        <v>47</v>
      </c>
      <c r="M8">
        <f>0.4/((1.73*SQRT(D29^2+F29^2)))*1000</f>
        <v>2.7230531779471865</v>
      </c>
      <c r="P8" t="s">
        <v>78</v>
      </c>
      <c r="Q8">
        <f>1.73*400/SQRT((2*L32+L33)^2+(2*F29+J29))</f>
        <v>1.2441487680158136</v>
      </c>
      <c r="R8" t="s">
        <v>99</v>
      </c>
      <c r="S8">
        <f>0.865*U8</f>
        <v>2.0639430783385087</v>
      </c>
      <c r="T8" t="s">
        <v>100</v>
      </c>
      <c r="U8">
        <f>400/(1.73*(SQRT(N32^2+F29^2)))</f>
        <v>2.3860613622410507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171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9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125</v>
      </c>
      <c r="B19" s="10" t="s">
        <v>123</v>
      </c>
      <c r="C19" t="s">
        <v>24</v>
      </c>
      <c r="D19">
        <f>N19*W19</f>
        <v>11.6</v>
      </c>
      <c r="E19" t="s">
        <v>30</v>
      </c>
      <c r="F19">
        <f>P19*Y19</f>
        <v>0.68</v>
      </c>
      <c r="G19" t="s">
        <v>44</v>
      </c>
      <c r="H19">
        <f t="shared" si="4"/>
        <v>52.199999999999996</v>
      </c>
      <c r="I19" t="s">
        <v>39</v>
      </c>
      <c r="J19">
        <f t="shared" si="5"/>
        <v>3.0600000000000005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10</v>
      </c>
      <c r="X19" t="s">
        <v>101</v>
      </c>
      <c r="Y19">
        <f>W19</f>
        <v>10</v>
      </c>
      <c r="Z19" t="s">
        <v>102</v>
      </c>
      <c r="AA19">
        <f>W19</f>
        <v>10</v>
      </c>
      <c r="AB19" t="s">
        <v>103</v>
      </c>
      <c r="AC19">
        <f t="shared" si="7"/>
        <v>10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75.976250000000007</v>
      </c>
      <c r="E29" t="s">
        <v>49</v>
      </c>
      <c r="F29">
        <f>SUM(F9:F28)</f>
        <v>37.911499999999997</v>
      </c>
      <c r="G29" t="s">
        <v>50</v>
      </c>
      <c r="H29">
        <f>SUM(H9:H28)</f>
        <v>220.17012500000001</v>
      </c>
      <c r="I29" t="s">
        <v>51</v>
      </c>
      <c r="J29">
        <f>SUM(J9:J28)</f>
        <v>60.575749999999999</v>
      </c>
    </row>
    <row r="30" spans="1:29" x14ac:dyDescent="0.25">
      <c r="C30" t="s">
        <v>70</v>
      </c>
      <c r="K30" t="s">
        <v>73</v>
      </c>
      <c r="L30">
        <f>(SQRT((2*D29+H29)^2+(2*F29+J29)^2))/3</f>
        <v>132.11100847328404</v>
      </c>
      <c r="M30" t="s">
        <v>74</v>
      </c>
      <c r="N30">
        <f>SQRT(D29^2+F29^2)</f>
        <v>84.909789755436918</v>
      </c>
    </row>
    <row r="31" spans="1:29" x14ac:dyDescent="0.25">
      <c r="C31" t="s">
        <v>75</v>
      </c>
      <c r="D31">
        <f>SQRT((400^2/(3*L31^2*I8^2))-F29^2)-D29</f>
        <v>61.319442192458226</v>
      </c>
      <c r="E31" t="s">
        <v>77</v>
      </c>
      <c r="F31">
        <f>SQRT((400^2/(3*M8^2*N31^2))-F29^2)-D29</f>
        <v>13.201638786131468</v>
      </c>
      <c r="K31" t="s">
        <v>71</v>
      </c>
      <c r="L31">
        <f>0.6-0.0025*L30+0.114*L30^0.5-0.13*L30^0.33</f>
        <v>0.92862517769880615</v>
      </c>
      <c r="M31" t="s">
        <v>72</v>
      </c>
      <c r="N31">
        <f>0.6-0.0025*N30+0.114*N30^0.5-0.13*N30^0.33</f>
        <v>0.87520736026838941</v>
      </c>
    </row>
    <row r="32" spans="1:29" x14ac:dyDescent="0.25">
      <c r="H32" t="s">
        <v>47</v>
      </c>
      <c r="K32" t="s">
        <v>75</v>
      </c>
      <c r="L32">
        <f>D31+D29</f>
        <v>137.29569219245823</v>
      </c>
      <c r="M32" t="s">
        <v>77</v>
      </c>
      <c r="N32">
        <f>D29+F31</f>
        <v>89.177888786131476</v>
      </c>
    </row>
    <row r="33" spans="3:24" x14ac:dyDescent="0.25">
      <c r="K33" t="s">
        <v>76</v>
      </c>
      <c r="L33">
        <f>D31+H29</f>
        <v>281.48956719245825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1.1599999999999999</v>
      </c>
      <c r="O41" t="s">
        <v>30</v>
      </c>
      <c r="P41">
        <f t="shared" si="11"/>
        <v>6.8000000000000005E-2</v>
      </c>
      <c r="Q41" t="s">
        <v>57</v>
      </c>
      <c r="R41">
        <f t="shared" si="12"/>
        <v>10</v>
      </c>
      <c r="U41">
        <f t="shared" ref="U41:U43" si="16">(C41/V40)*100</f>
        <v>0.16096282383856103</v>
      </c>
      <c r="V41">
        <f t="shared" ref="V41" si="17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3.171392E-2</v>
      </c>
      <c r="D42">
        <v>1.4</v>
      </c>
      <c r="E42">
        <f t="shared" si="13"/>
        <v>1.1599999999999999</v>
      </c>
      <c r="F42">
        <v>0.96</v>
      </c>
      <c r="G42">
        <f t="shared" si="14"/>
        <v>6.8000000000000005E-2</v>
      </c>
      <c r="H42">
        <f t="shared" ref="H42:H43" si="18">(1-(F42^2))^0.5</f>
        <v>0.28000000000000003</v>
      </c>
      <c r="I42">
        <f>R41</f>
        <v>10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1.4880752447837419E-2</v>
      </c>
      <c r="V42">
        <f>W41-C42</f>
        <v>213.08869186034684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213.08869186034684</v>
      </c>
    </row>
    <row r="44" spans="3:24" x14ac:dyDescent="0.25">
      <c r="U44">
        <f>SUM(U39:U42)</f>
        <v>2.9976790359572743</v>
      </c>
    </row>
    <row r="49" spans="6:7" x14ac:dyDescent="0.25">
      <c r="G49" t="s">
        <v>91</v>
      </c>
    </row>
    <row r="50" spans="6:7" x14ac:dyDescent="0.25">
      <c r="F50">
        <f>(1.02+0.98*2.7^(-(3/(F29/D29))))</f>
        <v>1.0224992653824547</v>
      </c>
      <c r="G50">
        <f>1.2*M8*F50</f>
        <v>3.3411838488580283</v>
      </c>
    </row>
    <row r="51" spans="6:7" x14ac:dyDescent="0.25">
      <c r="G51">
        <f>1.2*I8*F50</f>
        <v>2.1423483169844877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493B8-5B3C-42B9-AAA2-3E2ABF0CA1E5}">
  <dimension ref="A1:AC51"/>
  <sheetViews>
    <sheetView workbookViewId="0">
      <selection activeCell="B15" sqref="B15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51.079855696540406</v>
      </c>
      <c r="D2" s="5">
        <f>K2</f>
        <v>30.057810151462597</v>
      </c>
      <c r="E2" s="5">
        <f>(F2*G2)/(H2^2)</f>
        <v>7.8846405266414274E-2</v>
      </c>
      <c r="F2" s="5">
        <v>19.579999999999998</v>
      </c>
      <c r="G2" s="5">
        <f>(I2^2)*J2</f>
        <v>6.4430157521073977E-2</v>
      </c>
      <c r="H2" s="5">
        <v>4</v>
      </c>
      <c r="I2" s="5">
        <f>I8</f>
        <v>0.56758328693273719</v>
      </c>
      <c r="J2" s="5">
        <v>0.2</v>
      </c>
      <c r="K2" s="5">
        <f>L2+(M2-N2)*(O2/P2)^2</f>
        <v>30.057810151462597</v>
      </c>
      <c r="L2" s="5">
        <v>30</v>
      </c>
      <c r="M2" s="5">
        <v>70</v>
      </c>
      <c r="N2" s="5">
        <f>25</f>
        <v>25</v>
      </c>
      <c r="O2" s="5">
        <f>1.2</f>
        <v>1.2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1.0814625433453817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0.56758328693273719</v>
      </c>
      <c r="J8" t="s">
        <v>47</v>
      </c>
      <c r="K8">
        <f>0.865*M8</f>
        <v>0.93711461224232429</v>
      </c>
      <c r="L8" t="s">
        <v>47</v>
      </c>
      <c r="M8">
        <f>0.4/((1.73*SQRT(D29^2+F29^2)))*1000</f>
        <v>1.0833694939217622</v>
      </c>
      <c r="P8" t="s">
        <v>78</v>
      </c>
      <c r="Q8">
        <f>1.73*400/SQRT((2*L32+L33)^2+(2*F29+J29))</f>
        <v>0.36913002213903612</v>
      </c>
      <c r="R8" t="s">
        <v>99</v>
      </c>
      <c r="S8">
        <f>0.865*U8</f>
        <v>0.9089043858899909</v>
      </c>
      <c r="T8" t="s">
        <v>100</v>
      </c>
      <c r="U8">
        <f>400/(1.73*(SQRT(N32^2+F29^2)))</f>
        <v>1.0507565154797582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1.05</f>
        <v>1.05</v>
      </c>
      <c r="E12" t="s">
        <v>94</v>
      </c>
      <c r="F12">
        <v>0.17</v>
      </c>
      <c r="G12" t="s">
        <v>93</v>
      </c>
      <c r="H12">
        <f>D12</f>
        <v>1.05</v>
      </c>
      <c r="I12" t="s">
        <v>94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94</v>
      </c>
      <c r="F13">
        <v>0.17</v>
      </c>
      <c r="G13" t="s">
        <v>93</v>
      </c>
      <c r="H13">
        <f>D13</f>
        <v>1.05</v>
      </c>
      <c r="I13" t="s">
        <v>94</v>
      </c>
      <c r="J13">
        <f>F13</f>
        <v>0.17</v>
      </c>
    </row>
    <row r="14" spans="2:29" x14ac:dyDescent="0.25">
      <c r="B14" t="s">
        <v>170</v>
      </c>
      <c r="C14" t="s">
        <v>109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104</v>
      </c>
      <c r="C16" t="s">
        <v>21</v>
      </c>
      <c r="D16">
        <f>N16*W16/2</f>
        <v>9.1590000000000007</v>
      </c>
      <c r="E16" t="s">
        <v>27</v>
      </c>
      <c r="F16">
        <f>P16*Y16/2</f>
        <v>2.2364999999999999</v>
      </c>
      <c r="G16" t="s">
        <v>33</v>
      </c>
      <c r="H16">
        <f>R16*AA16/2</f>
        <v>41.215499999999999</v>
      </c>
      <c r="I16" t="s">
        <v>34</v>
      </c>
      <c r="J16">
        <f>T16*AC16/2</f>
        <v>10.064249999999999</v>
      </c>
      <c r="M16" t="s">
        <v>21</v>
      </c>
      <c r="N16">
        <v>0.25800000000000001</v>
      </c>
      <c r="O16" t="s">
        <v>27</v>
      </c>
      <c r="P16">
        <v>6.3E-2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9" si="1">4.5*P16</f>
        <v>0.28349999999999997</v>
      </c>
      <c r="V16" t="s">
        <v>54</v>
      </c>
      <c r="W16">
        <v>71</v>
      </c>
      <c r="X16" t="s">
        <v>60</v>
      </c>
      <c r="Y16">
        <f>W16</f>
        <v>71</v>
      </c>
      <c r="Z16" t="s">
        <v>63</v>
      </c>
      <c r="AA16">
        <f>W16</f>
        <v>71</v>
      </c>
      <c r="AB16" t="s">
        <v>66</v>
      </c>
      <c r="AC16">
        <f>Y16</f>
        <v>71</v>
      </c>
    </row>
    <row r="17" spans="1:29" ht="34.5" x14ac:dyDescent="0.25">
      <c r="A17" s="11" t="s">
        <v>105</v>
      </c>
      <c r="B17" s="10" t="s">
        <v>95</v>
      </c>
      <c r="C17" t="s">
        <v>22</v>
      </c>
      <c r="D17">
        <f t="shared" ref="D17:D21" si="2">N17*W17</f>
        <v>73.125</v>
      </c>
      <c r="E17" t="s">
        <v>28</v>
      </c>
      <c r="F17">
        <f t="shared" ref="F17:F21" si="3">P17*Y17</f>
        <v>5.1000000000000005</v>
      </c>
      <c r="G17" t="s">
        <v>42</v>
      </c>
      <c r="H17">
        <f t="shared" ref="H17:H21" si="4">R17*AA17</f>
        <v>329.0625</v>
      </c>
      <c r="I17" t="s">
        <v>37</v>
      </c>
      <c r="J17">
        <f t="shared" ref="J17:J21" si="5">T17*AC17</f>
        <v>22.950000000000003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75</v>
      </c>
      <c r="X17" t="s">
        <v>61</v>
      </c>
      <c r="Y17">
        <f>W17</f>
        <v>75</v>
      </c>
      <c r="Z17" t="s">
        <v>64</v>
      </c>
      <c r="AA17">
        <f t="shared" ref="AA17" si="6">W17</f>
        <v>75</v>
      </c>
      <c r="AB17" t="s">
        <v>67</v>
      </c>
      <c r="AC17">
        <f t="shared" ref="AC17:AC19" si="7">Y17</f>
        <v>75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125</v>
      </c>
      <c r="B19" s="10" t="s">
        <v>130</v>
      </c>
      <c r="C19" t="s">
        <v>24</v>
      </c>
      <c r="D19">
        <f>N19*W19</f>
        <v>48.72</v>
      </c>
      <c r="E19" t="s">
        <v>30</v>
      </c>
      <c r="F19">
        <f>P19*Y19</f>
        <v>2.8560000000000003</v>
      </c>
      <c r="G19" t="s">
        <v>44</v>
      </c>
      <c r="H19">
        <f t="shared" si="4"/>
        <v>219.23999999999998</v>
      </c>
      <c r="I19" t="s">
        <v>39</v>
      </c>
      <c r="J19">
        <f t="shared" si="5"/>
        <v>12.852000000000002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42</v>
      </c>
      <c r="X19" t="s">
        <v>101</v>
      </c>
      <c r="Y19">
        <f>W19</f>
        <v>42</v>
      </c>
      <c r="Z19" t="s">
        <v>102</v>
      </c>
      <c r="AA19">
        <f>W19</f>
        <v>42</v>
      </c>
      <c r="AB19" t="s">
        <v>103</v>
      </c>
      <c r="AC19">
        <f t="shared" si="7"/>
        <v>42</v>
      </c>
    </row>
    <row r="20" spans="1:29" ht="45.75" x14ac:dyDescent="0.25">
      <c r="A20" s="11" t="s">
        <v>126</v>
      </c>
      <c r="B20" s="10" t="s">
        <v>127</v>
      </c>
      <c r="C20" t="s">
        <v>25</v>
      </c>
      <c r="D20">
        <f>N20*W20</f>
        <v>28.91</v>
      </c>
      <c r="E20" t="s">
        <v>31</v>
      </c>
      <c r="F20">
        <f>P20*Y20</f>
        <v>0.66500000000000004</v>
      </c>
      <c r="G20" t="s">
        <v>45</v>
      </c>
      <c r="H20">
        <f t="shared" si="4"/>
        <v>130.095</v>
      </c>
      <c r="I20" t="s">
        <v>40</v>
      </c>
      <c r="J20">
        <f t="shared" si="5"/>
        <v>2.9924999999999997</v>
      </c>
      <c r="M20" t="s">
        <v>25</v>
      </c>
      <c r="N20">
        <v>4.13</v>
      </c>
      <c r="O20" t="s">
        <v>31</v>
      </c>
      <c r="P20">
        <v>9.5000000000000001E-2</v>
      </c>
      <c r="Q20" t="s">
        <v>45</v>
      </c>
      <c r="R20">
        <f>4.5*N20</f>
        <v>18.585000000000001</v>
      </c>
      <c r="S20" t="s">
        <v>40</v>
      </c>
      <c r="T20">
        <f t="shared" ref="T20" si="8">4.5*P20</f>
        <v>0.42749999999999999</v>
      </c>
      <c r="V20" t="s">
        <v>58</v>
      </c>
      <c r="W20">
        <v>7</v>
      </c>
      <c r="X20" t="s">
        <v>118</v>
      </c>
      <c r="Y20">
        <f>W20</f>
        <v>7</v>
      </c>
      <c r="Z20" t="s">
        <v>119</v>
      </c>
      <c r="AA20">
        <f>W20</f>
        <v>7</v>
      </c>
      <c r="AB20" t="s">
        <v>120</v>
      </c>
      <c r="AC20">
        <f t="shared" ref="AC20" si="9">Y20</f>
        <v>7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10"/>
        <v>8.8000000000000007</v>
      </c>
      <c r="J26">
        <f t="shared" si="11"/>
        <v>4.5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208.33400000000006</v>
      </c>
      <c r="E29" t="s">
        <v>49</v>
      </c>
      <c r="F29">
        <f>SUM(F9:F28)</f>
        <v>46.319500000000005</v>
      </c>
      <c r="G29" t="s">
        <v>50</v>
      </c>
      <c r="H29">
        <f>SUM(H9:H28)</f>
        <v>789.52999999999986</v>
      </c>
      <c r="I29" t="s">
        <v>51</v>
      </c>
      <c r="J29">
        <f>SUM(J9:J28)</f>
        <v>84.971750000000014</v>
      </c>
    </row>
    <row r="30" spans="1:29" x14ac:dyDescent="0.25">
      <c r="C30" t="s">
        <v>70</v>
      </c>
      <c r="K30" t="s">
        <v>73</v>
      </c>
      <c r="L30">
        <f>(SQRT((2*D29+H29)^2+(2*F29+J29)^2))/3</f>
        <v>406.40144270844672</v>
      </c>
      <c r="M30" t="s">
        <v>74</v>
      </c>
      <c r="N30">
        <f>SQRT(D29^2+F29^2)</f>
        <v>213.42106652401966</v>
      </c>
    </row>
    <row r="31" spans="1:29" x14ac:dyDescent="0.25">
      <c r="C31" t="s">
        <v>75</v>
      </c>
      <c r="D31">
        <f>SQRT((400^2/(3*L31^2*I8^2))-F29^2)-D29</f>
        <v>222.81093786228479</v>
      </c>
      <c r="E31" t="s">
        <v>77</v>
      </c>
      <c r="F31">
        <f>SQRT((400^2/(3*M8^2*N31^2))-F29^2)-D29</f>
        <v>6.7807856943821037</v>
      </c>
      <c r="K31" t="s">
        <v>71</v>
      </c>
      <c r="L31">
        <f>0.6-0.0025*L30+0.114*L30^0.5-0.13*L30^0.33</f>
        <v>0.93832764914360711</v>
      </c>
      <c r="M31" t="s">
        <v>72</v>
      </c>
      <c r="N31">
        <f>0.6-0.0025*N30+0.114*N30^0.5-0.13*N30^0.33</f>
        <v>0.96874832604270122</v>
      </c>
    </row>
    <row r="32" spans="1:29" x14ac:dyDescent="0.25">
      <c r="H32" t="s">
        <v>47</v>
      </c>
      <c r="K32" t="s">
        <v>75</v>
      </c>
      <c r="L32">
        <f>D31+D29</f>
        <v>431.14493786228485</v>
      </c>
      <c r="M32" t="s">
        <v>77</v>
      </c>
      <c r="N32">
        <f>D29+F31</f>
        <v>215.11478569438216</v>
      </c>
    </row>
    <row r="33" spans="3:24" x14ac:dyDescent="0.25">
      <c r="K33" t="s">
        <v>76</v>
      </c>
      <c r="L33">
        <f>D31+H29</f>
        <v>1012.3409378622846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6.3E-2</v>
      </c>
      <c r="Q38" t="s">
        <v>54</v>
      </c>
      <c r="R38">
        <f t="shared" ref="R38:R43" si="14">W16</f>
        <v>71</v>
      </c>
      <c r="U38" t="s">
        <v>89</v>
      </c>
      <c r="V38" t="s">
        <v>88</v>
      </c>
    </row>
    <row r="39" spans="3:24" x14ac:dyDescent="0.25">
      <c r="C39">
        <f>(2*D39*((E39*F39+G39*H39)*I39)/1000)</f>
        <v>4.7094300000000002</v>
      </c>
      <c r="D39">
        <v>125</v>
      </c>
      <c r="E39">
        <f>N38</f>
        <v>0.25800000000000001</v>
      </c>
      <c r="F39">
        <v>0.96</v>
      </c>
      <c r="G39">
        <f>P38</f>
        <v>6.3E-2</v>
      </c>
      <c r="H39">
        <f>(1-(F39^2))^0.5</f>
        <v>0.28000000000000003</v>
      </c>
      <c r="I39">
        <f>R38</f>
        <v>71</v>
      </c>
      <c r="M39" t="s">
        <v>22</v>
      </c>
      <c r="N39">
        <f t="shared" si="12"/>
        <v>0.97499999999999998</v>
      </c>
      <c r="O39" t="s">
        <v>28</v>
      </c>
      <c r="P39">
        <f t="shared" si="13"/>
        <v>6.8000000000000005E-2</v>
      </c>
      <c r="Q39" t="s">
        <v>55</v>
      </c>
      <c r="R39">
        <f t="shared" si="14"/>
        <v>75</v>
      </c>
      <c r="U39">
        <f>(C39/380)*100</f>
        <v>1.2393236842105264</v>
      </c>
      <c r="V39">
        <f>380-C39</f>
        <v>375.29057</v>
      </c>
    </row>
    <row r="40" spans="3:24" x14ac:dyDescent="0.25">
      <c r="C40">
        <f>(2*D40*((E40*F40+G40*H40)*I40)/1000)</f>
        <v>10.744200000000001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75</v>
      </c>
      <c r="M40" t="s">
        <v>23</v>
      </c>
      <c r="N40">
        <f t="shared" si="12"/>
        <v>3.07</v>
      </c>
      <c r="O40" t="s">
        <v>29</v>
      </c>
      <c r="P40">
        <f t="shared" si="13"/>
        <v>8.8999999999999996E-2</v>
      </c>
      <c r="Q40" t="s">
        <v>56</v>
      </c>
      <c r="R40">
        <f t="shared" si="14"/>
        <v>2</v>
      </c>
      <c r="U40">
        <f>(C40/V39)*100</f>
        <v>2.8629016710971453</v>
      </c>
      <c r="V40">
        <f>V39-C40</f>
        <v>364.54637000000002</v>
      </c>
      <c r="X40">
        <f>U39+U40</f>
        <v>4.102225355307672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5">N40</f>
        <v>3.07</v>
      </c>
      <c r="F41">
        <v>0.96</v>
      </c>
      <c r="G41">
        <f t="shared" ref="G41:G43" si="16">P40</f>
        <v>8.8999999999999996E-2</v>
      </c>
      <c r="H41">
        <f>(1-(F41^2))^0.5</f>
        <v>0.28000000000000003</v>
      </c>
      <c r="I41">
        <f t="shared" ref="I41:I43" si="17">R40</f>
        <v>2</v>
      </c>
      <c r="M41" t="s">
        <v>24</v>
      </c>
      <c r="N41">
        <f t="shared" si="12"/>
        <v>1.1599999999999999</v>
      </c>
      <c r="O41" t="s">
        <v>30</v>
      </c>
      <c r="P41">
        <f t="shared" si="13"/>
        <v>6.8000000000000005E-2</v>
      </c>
      <c r="Q41" t="s">
        <v>57</v>
      </c>
      <c r="R41">
        <f t="shared" si="14"/>
        <v>42</v>
      </c>
      <c r="U41">
        <f t="shared" ref="U41:U43" si="18">(C41/V40)*100</f>
        <v>0.16305854314226192</v>
      </c>
      <c r="V41">
        <f t="shared" ref="V41" si="19">V40-C41</f>
        <v>363.95194600000002</v>
      </c>
      <c r="W41">
        <f>V41/1.73</f>
        <v>210.37684739884395</v>
      </c>
      <c r="X41">
        <f>X40+U41</f>
        <v>4.2652838984499342</v>
      </c>
    </row>
    <row r="42" spans="3:24" x14ac:dyDescent="0.25">
      <c r="C42">
        <f>(2*D42*((E42*F42+G42*H42)*I42)/1000)</f>
        <v>0.13319846399999996</v>
      </c>
      <c r="D42">
        <v>1.4</v>
      </c>
      <c r="E42">
        <f t="shared" si="15"/>
        <v>1.1599999999999999</v>
      </c>
      <c r="F42">
        <v>0.96</v>
      </c>
      <c r="G42">
        <f t="shared" si="16"/>
        <v>6.8000000000000005E-2</v>
      </c>
      <c r="H42">
        <f t="shared" ref="H42:H43" si="20">(1-(F42^2))^0.5</f>
        <v>0.28000000000000003</v>
      </c>
      <c r="I42">
        <f>R41</f>
        <v>42</v>
      </c>
      <c r="M42" t="s">
        <v>25</v>
      </c>
      <c r="N42">
        <f t="shared" si="12"/>
        <v>4.13</v>
      </c>
      <c r="O42" t="s">
        <v>31</v>
      </c>
      <c r="P42">
        <f t="shared" si="13"/>
        <v>9.5000000000000001E-2</v>
      </c>
      <c r="Q42" t="s">
        <v>58</v>
      </c>
      <c r="R42">
        <f t="shared" si="14"/>
        <v>7</v>
      </c>
      <c r="U42">
        <f>(C42/W41)*100</f>
        <v>6.3314221905547904E-2</v>
      </c>
      <c r="V42">
        <f>W41-C42</f>
        <v>210.24364893484395</v>
      </c>
    </row>
    <row r="43" spans="3:24" x14ac:dyDescent="0.25">
      <c r="C43">
        <f t="shared" ref="C43" si="21">(2*D43*((E43*F43+G43*H43)*I43)/1000)</f>
        <v>3.9115720000000007E-2</v>
      </c>
      <c r="D43">
        <v>0.7</v>
      </c>
      <c r="E43">
        <f t="shared" si="15"/>
        <v>4.13</v>
      </c>
      <c r="F43">
        <v>0.96</v>
      </c>
      <c r="G43">
        <f t="shared" si="16"/>
        <v>9.5000000000000001E-2</v>
      </c>
      <c r="H43">
        <f t="shared" si="20"/>
        <v>0.28000000000000003</v>
      </c>
      <c r="I43">
        <f t="shared" si="17"/>
        <v>7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1.8604947259130884E-2</v>
      </c>
      <c r="V43">
        <f>V42-C43</f>
        <v>210.20453321484393</v>
      </c>
    </row>
    <row r="44" spans="3:24" x14ac:dyDescent="0.25">
      <c r="U44">
        <f>SUM(U39:U42)</f>
        <v>4.3285981203554824</v>
      </c>
    </row>
    <row r="49" spans="6:7" x14ac:dyDescent="0.25">
      <c r="G49" t="s">
        <v>91</v>
      </c>
    </row>
    <row r="50" spans="6:7" x14ac:dyDescent="0.25">
      <c r="F50">
        <f>(1.02+0.98*2.7^(-(3/(F29/D29))))</f>
        <v>1.0200014815416507</v>
      </c>
      <c r="G50">
        <f>1.2*M8*F50</f>
        <v>1.3260461866286708</v>
      </c>
    </row>
    <row r="51" spans="6:7" x14ac:dyDescent="0.25">
      <c r="G51">
        <f>1.2*I8*F50</f>
        <v>0.69472295228360603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66BD2-FA7F-40B2-B1D8-49D46DD7C256}">
  <dimension ref="A1:AC51"/>
  <sheetViews>
    <sheetView workbookViewId="0">
      <selection activeCell="B15" sqref="B15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79.338749327736622</v>
      </c>
      <c r="D2" s="5">
        <f>K2</f>
        <v>30.057810151462597</v>
      </c>
      <c r="E2" s="5">
        <f>(F2*G2)/(H2^2)</f>
        <v>0.17595430669996984</v>
      </c>
      <c r="F2" s="5">
        <v>19.579999999999998</v>
      </c>
      <c r="G2" s="5">
        <f>(I2^2)*J2</f>
        <v>0.14378288596524605</v>
      </c>
      <c r="H2" s="5">
        <v>4</v>
      </c>
      <c r="I2" s="5">
        <f>I8</f>
        <v>0.84788821776589762</v>
      </c>
      <c r="J2" s="5">
        <v>0.2</v>
      </c>
      <c r="K2" s="5">
        <f>L2+(M2-N2)*(O2/P2)^2</f>
        <v>30.057810151462597</v>
      </c>
      <c r="L2" s="5">
        <v>30</v>
      </c>
      <c r="M2" s="5">
        <v>70</v>
      </c>
      <c r="N2" s="5">
        <f>25</f>
        <v>25</v>
      </c>
      <c r="O2" s="5">
        <f>1.2</f>
        <v>1.2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1.1909686017538064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0.84788821776589762</v>
      </c>
      <c r="J8" t="s">
        <v>47</v>
      </c>
      <c r="K8">
        <f>0.865*M8</f>
        <v>1.353747086450735</v>
      </c>
      <c r="L8" t="s">
        <v>47</v>
      </c>
      <c r="M8">
        <f>0.4/((1.73*SQRT(D29^2+F29^2)))*1000</f>
        <v>1.5650255334690579</v>
      </c>
      <c r="P8" t="s">
        <v>78</v>
      </c>
      <c r="Q8">
        <f>1.73*400/SQRT((2*L32+L33)^2+(2*F29+J29))</f>
        <v>0.5738785006181194</v>
      </c>
      <c r="R8" t="s">
        <v>99</v>
      </c>
      <c r="S8">
        <f>0.865*U8</f>
        <v>1.2745826191638585</v>
      </c>
      <c r="T8" t="s">
        <v>100</v>
      </c>
      <c r="U8">
        <f>400/(1.73*(SQRT(N32^2+F29^2)))</f>
        <v>1.4735059181085068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169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9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125</v>
      </c>
      <c r="B19" s="10" t="s">
        <v>129</v>
      </c>
      <c r="C19" t="s">
        <v>24</v>
      </c>
      <c r="D19">
        <f>N19*W19</f>
        <v>48.72</v>
      </c>
      <c r="E19" t="s">
        <v>30</v>
      </c>
      <c r="F19">
        <f>P19*Y19</f>
        <v>2.8560000000000003</v>
      </c>
      <c r="G19" t="s">
        <v>44</v>
      </c>
      <c r="H19">
        <f t="shared" si="4"/>
        <v>219.23999999999998</v>
      </c>
      <c r="I19" t="s">
        <v>39</v>
      </c>
      <c r="J19">
        <f t="shared" si="5"/>
        <v>12.852000000000002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42</v>
      </c>
      <c r="X19" t="s">
        <v>101</v>
      </c>
      <c r="Y19">
        <f>W19</f>
        <v>42</v>
      </c>
      <c r="Z19" t="s">
        <v>102</v>
      </c>
      <c r="AA19">
        <f>W19</f>
        <v>42</v>
      </c>
      <c r="AB19" t="s">
        <v>103</v>
      </c>
      <c r="AC19">
        <f t="shared" si="7"/>
        <v>42</v>
      </c>
    </row>
    <row r="20" spans="1:29" ht="45.75" x14ac:dyDescent="0.25">
      <c r="A20" s="11" t="s">
        <v>126</v>
      </c>
      <c r="B20" s="10" t="s">
        <v>128</v>
      </c>
      <c r="C20" t="s">
        <v>25</v>
      </c>
      <c r="D20">
        <f>N20*W20</f>
        <v>28.91</v>
      </c>
      <c r="E20" t="s">
        <v>31</v>
      </c>
      <c r="F20">
        <f>P20*Y20</f>
        <v>0.66500000000000004</v>
      </c>
      <c r="G20" t="s">
        <v>45</v>
      </c>
      <c r="H20">
        <f t="shared" si="4"/>
        <v>130.095</v>
      </c>
      <c r="I20" t="s">
        <v>40</v>
      </c>
      <c r="J20">
        <f t="shared" si="5"/>
        <v>2.9924999999999997</v>
      </c>
      <c r="M20" t="s">
        <v>25</v>
      </c>
      <c r="N20">
        <v>4.13</v>
      </c>
      <c r="O20" t="s">
        <v>31</v>
      </c>
      <c r="P20">
        <v>9.5000000000000001E-2</v>
      </c>
      <c r="Q20" t="s">
        <v>45</v>
      </c>
      <c r="R20">
        <f>4.5*N20</f>
        <v>18.585000000000001</v>
      </c>
      <c r="S20" t="s">
        <v>40</v>
      </c>
      <c r="T20">
        <f t="shared" ref="T20" si="8">4.5*P20</f>
        <v>0.42749999999999999</v>
      </c>
      <c r="V20" t="s">
        <v>58</v>
      </c>
      <c r="W20">
        <v>7</v>
      </c>
      <c r="X20" t="s">
        <v>118</v>
      </c>
      <c r="Y20">
        <f>W20</f>
        <v>7</v>
      </c>
      <c r="Z20" t="s">
        <v>119</v>
      </c>
      <c r="AA20">
        <f>W20</f>
        <v>7</v>
      </c>
      <c r="AB20" t="s">
        <v>120</v>
      </c>
      <c r="AC20">
        <f t="shared" ref="AC20" si="9">Y20</f>
        <v>7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81</v>
      </c>
      <c r="H26">
        <f t="shared" si="10"/>
        <v>0</v>
      </c>
      <c r="J26">
        <f t="shared" si="11"/>
        <v>0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142.00624999999999</v>
      </c>
      <c r="E29" t="s">
        <v>49</v>
      </c>
      <c r="F29">
        <f>SUM(F9:F28)</f>
        <v>40.752499999999998</v>
      </c>
      <c r="G29" t="s">
        <v>50</v>
      </c>
      <c r="H29">
        <f>SUM(H9:H28)</f>
        <v>517.30512499999998</v>
      </c>
      <c r="I29" t="s">
        <v>51</v>
      </c>
      <c r="J29">
        <f>SUM(J9:J28)</f>
        <v>73.360250000000008</v>
      </c>
    </row>
    <row r="30" spans="1:29" x14ac:dyDescent="0.25">
      <c r="C30" t="s">
        <v>70</v>
      </c>
      <c r="K30" t="s">
        <v>73</v>
      </c>
      <c r="L30">
        <f>(SQRT((2*D29+H29)^2+(2*F29+J29)^2))/3</f>
        <v>272.04843968046958</v>
      </c>
      <c r="M30" t="s">
        <v>74</v>
      </c>
      <c r="N30">
        <f>SQRT(D29^2+F29^2)</f>
        <v>147.73808342912974</v>
      </c>
    </row>
    <row r="31" spans="1:29" x14ac:dyDescent="0.25">
      <c r="C31" t="s">
        <v>75</v>
      </c>
      <c r="D31">
        <f>SQRT((400^2/(3*L31^2*I8^2))-F29^2)-D29</f>
        <v>134.81610357817229</v>
      </c>
      <c r="E31" t="s">
        <v>77</v>
      </c>
      <c r="F31">
        <f>SQRT((400^2/(3*M8^2*N31^2))-F29^2)-D29</f>
        <v>9.5235237204615544</v>
      </c>
      <c r="K31" t="s">
        <v>71</v>
      </c>
      <c r="L31">
        <f>0.6-0.0025*L30+0.114*L30^0.5-0.13*L30^0.33</f>
        <v>0.97342788910006661</v>
      </c>
      <c r="M31" t="s">
        <v>72</v>
      </c>
      <c r="N31">
        <f>0.6-0.0025*N30+0.114*N30^0.5-0.13*N30^0.33</f>
        <v>0.94040717233220927</v>
      </c>
    </row>
    <row r="32" spans="1:29" x14ac:dyDescent="0.25">
      <c r="H32" t="s">
        <v>47</v>
      </c>
      <c r="K32" t="s">
        <v>75</v>
      </c>
      <c r="L32">
        <f>D31+D29</f>
        <v>276.82235357817228</v>
      </c>
      <c r="M32" t="s">
        <v>77</v>
      </c>
      <c r="N32">
        <f>D29+F31</f>
        <v>151.52977372046155</v>
      </c>
    </row>
    <row r="33" spans="3:24" x14ac:dyDescent="0.25">
      <c r="K33" t="s">
        <v>76</v>
      </c>
      <c r="L33">
        <f>D31+H29</f>
        <v>652.12122857817224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2">N16</f>
        <v>0.2235</v>
      </c>
      <c r="O38" t="s">
        <v>27</v>
      </c>
      <c r="P38">
        <f t="shared" ref="P38:P43" si="13">P16</f>
        <v>6.0999999999999999E-2</v>
      </c>
      <c r="Q38" t="s">
        <v>54</v>
      </c>
      <c r="R38">
        <f t="shared" ref="R38:R43" si="14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2"/>
        <v>0.97499999999999998</v>
      </c>
      <c r="O39" t="s">
        <v>28</v>
      </c>
      <c r="P39">
        <f t="shared" si="13"/>
        <v>6.8000000000000005E-2</v>
      </c>
      <c r="Q39" t="s">
        <v>55</v>
      </c>
      <c r="R39">
        <f t="shared" si="14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2"/>
        <v>3.07</v>
      </c>
      <c r="O40" t="s">
        <v>29</v>
      </c>
      <c r="P40">
        <f t="shared" si="13"/>
        <v>8.8999999999999996E-2</v>
      </c>
      <c r="Q40" t="s">
        <v>56</v>
      </c>
      <c r="R40">
        <f t="shared" si="14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5">N40</f>
        <v>3.07</v>
      </c>
      <c r="F41">
        <v>0.96</v>
      </c>
      <c r="G41">
        <f t="shared" ref="G41:G43" si="16">P40</f>
        <v>8.8999999999999996E-2</v>
      </c>
      <c r="H41">
        <f>(1-(F41^2))^0.5</f>
        <v>0.28000000000000003</v>
      </c>
      <c r="I41">
        <f t="shared" ref="I41:I43" si="17">R40</f>
        <v>2</v>
      </c>
      <c r="M41" t="s">
        <v>24</v>
      </c>
      <c r="N41">
        <f t="shared" si="12"/>
        <v>1.1599999999999999</v>
      </c>
      <c r="O41" t="s">
        <v>30</v>
      </c>
      <c r="P41">
        <f t="shared" si="13"/>
        <v>6.8000000000000005E-2</v>
      </c>
      <c r="Q41" t="s">
        <v>57</v>
      </c>
      <c r="R41">
        <f t="shared" si="14"/>
        <v>42</v>
      </c>
      <c r="U41">
        <f t="shared" ref="U41:U43" si="18">(C41/V40)*100</f>
        <v>0.16096282383856103</v>
      </c>
      <c r="V41">
        <f t="shared" ref="V41" si="19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0.13319846399999996</v>
      </c>
      <c r="D42">
        <v>1.4</v>
      </c>
      <c r="E42">
        <f t="shared" si="15"/>
        <v>1.1599999999999999</v>
      </c>
      <c r="F42">
        <v>0.96</v>
      </c>
      <c r="G42">
        <f t="shared" si="16"/>
        <v>6.8000000000000005E-2</v>
      </c>
      <c r="H42">
        <f t="shared" ref="H42:H43" si="20">(1-(F42^2))^0.5</f>
        <v>0.28000000000000003</v>
      </c>
      <c r="I42">
        <f>R41</f>
        <v>42</v>
      </c>
      <c r="M42" t="s">
        <v>25</v>
      </c>
      <c r="N42">
        <f t="shared" si="12"/>
        <v>4.13</v>
      </c>
      <c r="O42" t="s">
        <v>31</v>
      </c>
      <c r="P42">
        <f t="shared" si="13"/>
        <v>9.5000000000000001E-2</v>
      </c>
      <c r="Q42" t="s">
        <v>58</v>
      </c>
      <c r="R42">
        <f t="shared" si="14"/>
        <v>7</v>
      </c>
      <c r="U42">
        <f>(C42/W41)*100</f>
        <v>6.2499160280917135E-2</v>
      </c>
      <c r="V42">
        <f>W41-C42</f>
        <v>212.98720731634683</v>
      </c>
    </row>
    <row r="43" spans="3:24" x14ac:dyDescent="0.25">
      <c r="C43">
        <f t="shared" ref="C43" si="21">(2*D43*((E43*F43+G43*H43)*I43)/1000)</f>
        <v>3.9115720000000007E-2</v>
      </c>
      <c r="D43">
        <v>0.7</v>
      </c>
      <c r="E43">
        <f t="shared" si="15"/>
        <v>4.13</v>
      </c>
      <c r="F43">
        <v>0.96</v>
      </c>
      <c r="G43">
        <f t="shared" si="16"/>
        <v>9.5000000000000001E-2</v>
      </c>
      <c r="H43">
        <f t="shared" si="20"/>
        <v>0.28000000000000003</v>
      </c>
      <c r="I43">
        <f t="shared" si="17"/>
        <v>7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1.8365290804485731E-2</v>
      </c>
      <c r="V43">
        <f>V42-C43</f>
        <v>212.94809159634681</v>
      </c>
    </row>
    <row r="44" spans="3:24" x14ac:dyDescent="0.25">
      <c r="U44">
        <f>SUM(U39:U42)</f>
        <v>3.0452974437903539</v>
      </c>
    </row>
    <row r="49" spans="6:7" x14ac:dyDescent="0.25">
      <c r="G49" t="s">
        <v>91</v>
      </c>
    </row>
    <row r="50" spans="6:7" x14ac:dyDescent="0.25">
      <c r="F50">
        <f>(1.02+0.98*2.7^(-(3/(F29/D29))))</f>
        <v>1.0200303272301869</v>
      </c>
      <c r="G50">
        <f>1.2*M8*F50</f>
        <v>1.9156482084336492</v>
      </c>
    </row>
    <row r="51" spans="6:7" x14ac:dyDescent="0.25">
      <c r="G51">
        <f>1.2*I8*F50</f>
        <v>1.0378460354668422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3EC3E-C381-4374-B230-076E0CC1DA14}">
  <dimension ref="A1:AC51"/>
  <sheetViews>
    <sheetView workbookViewId="0">
      <selection activeCell="B15" sqref="B15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87.139066277660817</v>
      </c>
      <c r="D2" s="5">
        <f>K2</f>
        <v>30.057810151462597</v>
      </c>
      <c r="E2" s="5">
        <f>(F2*G2)/(H2^2)</f>
        <v>0.20118805412921625</v>
      </c>
      <c r="F2" s="5">
        <v>19.579999999999998</v>
      </c>
      <c r="G2" s="5">
        <f>(I2^2)*J2</f>
        <v>0.16440290429353729</v>
      </c>
      <c r="H2" s="5">
        <v>4</v>
      </c>
      <c r="I2" s="5">
        <f>I8</f>
        <v>0.90665016487490169</v>
      </c>
      <c r="J2" s="5">
        <v>0.2</v>
      </c>
      <c r="K2" s="5">
        <f>L2+(M2-N2)*(O2/P2)^2</f>
        <v>30.057810151462597</v>
      </c>
      <c r="L2" s="5">
        <v>30</v>
      </c>
      <c r="M2" s="5">
        <v>70</v>
      </c>
      <c r="N2" s="5">
        <f>25</f>
        <v>25</v>
      </c>
      <c r="O2" s="5">
        <f>1.2</f>
        <v>1.2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1.2211956154037553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0.90665016487490169</v>
      </c>
      <c r="J8" t="s">
        <v>47</v>
      </c>
      <c r="K8">
        <f>0.865*M8</f>
        <v>1.4310056318771172</v>
      </c>
      <c r="L8" t="s">
        <v>47</v>
      </c>
      <c r="M8">
        <f>0.4/((1.73*SQRT(D29^2+F29^2)))*1000</f>
        <v>1.6543417709562047</v>
      </c>
      <c r="P8" t="s">
        <v>78</v>
      </c>
      <c r="Q8">
        <f>1.73*400/SQRT((2*L32+L33)^2+(2*F29+J29))</f>
        <v>0.61685876109327475</v>
      </c>
      <c r="R8" t="s">
        <v>99</v>
      </c>
      <c r="S8">
        <f>0.865*U8</f>
        <v>1.3391330277611928</v>
      </c>
      <c r="T8" t="s">
        <v>100</v>
      </c>
      <c r="U8">
        <f>400/(1.73*(SQRT(N32^2+F29^2)))</f>
        <v>1.5481306679320148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168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20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20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125</v>
      </c>
      <c r="B19" s="10" t="s">
        <v>129</v>
      </c>
      <c r="C19" t="s">
        <v>24</v>
      </c>
      <c r="D19">
        <f>N19*W19</f>
        <v>48.72</v>
      </c>
      <c r="E19" t="s">
        <v>30</v>
      </c>
      <c r="F19">
        <f>P19*Y19</f>
        <v>2.8560000000000003</v>
      </c>
      <c r="G19" t="s">
        <v>44</v>
      </c>
      <c r="H19">
        <f t="shared" si="4"/>
        <v>219.23999999999998</v>
      </c>
      <c r="I19" t="s">
        <v>39</v>
      </c>
      <c r="J19">
        <f t="shared" si="5"/>
        <v>12.852000000000002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42</v>
      </c>
      <c r="X19" t="s">
        <v>101</v>
      </c>
      <c r="Y19">
        <f>W19</f>
        <v>42</v>
      </c>
      <c r="Z19" t="s">
        <v>102</v>
      </c>
      <c r="AA19">
        <f>W19</f>
        <v>42</v>
      </c>
      <c r="AB19" t="s">
        <v>103</v>
      </c>
      <c r="AC19">
        <f t="shared" si="7"/>
        <v>42</v>
      </c>
    </row>
    <row r="20" spans="1:29" ht="45.75" x14ac:dyDescent="0.25">
      <c r="A20" s="11" t="s">
        <v>126</v>
      </c>
      <c r="B20" s="10" t="s">
        <v>128</v>
      </c>
      <c r="C20" t="s">
        <v>25</v>
      </c>
      <c r="D20">
        <f>N20*W20</f>
        <v>20.65</v>
      </c>
      <c r="E20" t="s">
        <v>31</v>
      </c>
      <c r="F20">
        <f>P20*Y20</f>
        <v>0.47499999999999998</v>
      </c>
      <c r="G20" t="s">
        <v>45</v>
      </c>
      <c r="H20">
        <f t="shared" si="4"/>
        <v>92.925000000000011</v>
      </c>
      <c r="I20" t="s">
        <v>40</v>
      </c>
      <c r="J20">
        <f t="shared" si="5"/>
        <v>2.1375000000000002</v>
      </c>
      <c r="M20" t="s">
        <v>25</v>
      </c>
      <c r="N20">
        <v>4.13</v>
      </c>
      <c r="O20" t="s">
        <v>31</v>
      </c>
      <c r="P20">
        <v>9.5000000000000001E-2</v>
      </c>
      <c r="Q20" t="s">
        <v>45</v>
      </c>
      <c r="R20">
        <f>4.5*N20</f>
        <v>18.585000000000001</v>
      </c>
      <c r="S20" t="s">
        <v>40</v>
      </c>
      <c r="T20">
        <f t="shared" si="1"/>
        <v>0.42749999999999999</v>
      </c>
      <c r="V20" t="s">
        <v>58</v>
      </c>
      <c r="W20">
        <v>5</v>
      </c>
      <c r="X20" t="s">
        <v>118</v>
      </c>
      <c r="Y20">
        <f>W20</f>
        <v>5</v>
      </c>
      <c r="Z20" t="s">
        <v>119</v>
      </c>
      <c r="AA20">
        <f>W20</f>
        <v>5</v>
      </c>
      <c r="AB20" t="s">
        <v>120</v>
      </c>
      <c r="AC20">
        <f t="shared" si="7"/>
        <v>5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133.74625</v>
      </c>
      <c r="E29" t="s">
        <v>49</v>
      </c>
      <c r="F29">
        <f>SUM(F9:F28)</f>
        <v>40.5625</v>
      </c>
      <c r="G29" t="s">
        <v>50</v>
      </c>
      <c r="H29">
        <f>SUM(H9:H28)</f>
        <v>480.13512500000002</v>
      </c>
      <c r="I29" t="s">
        <v>51</v>
      </c>
      <c r="J29">
        <f>SUM(J9:J28)</f>
        <v>72.505250000000004</v>
      </c>
    </row>
    <row r="30" spans="1:29" x14ac:dyDescent="0.25">
      <c r="C30" t="s">
        <v>70</v>
      </c>
      <c r="K30" t="s">
        <v>73</v>
      </c>
      <c r="L30">
        <f>(SQRT((2*D29+H29)^2+(2*F29+J29)^2))/3</f>
        <v>254.41639521291407</v>
      </c>
      <c r="M30" t="s">
        <v>74</v>
      </c>
      <c r="N30">
        <f>SQRT(D29^2+F29^2)</f>
        <v>139.76185386332173</v>
      </c>
    </row>
    <row r="31" spans="1:29" x14ac:dyDescent="0.25">
      <c r="C31" t="s">
        <v>75</v>
      </c>
      <c r="D31">
        <f>SQRT((400^2/(3*L31^2*I8^2))-F29^2)-D29</f>
        <v>124.7055370944644</v>
      </c>
      <c r="E31" t="s">
        <v>77</v>
      </c>
      <c r="F31">
        <f>SQRT((400^2/(3*M8^2*N31^2))-F29^2)-D29</f>
        <v>9.9903621558949283</v>
      </c>
      <c r="K31" t="s">
        <v>71</v>
      </c>
      <c r="L31">
        <f>0.6-0.0025*L30+0.114*L30^0.5-0.13*L30^0.33</f>
        <v>0.97363512724011081</v>
      </c>
      <c r="M31" t="s">
        <v>72</v>
      </c>
      <c r="N31">
        <f>0.6-0.0025*N30+0.114*N30^0.5-0.13*N30^0.33</f>
        <v>0.93469055503780862</v>
      </c>
    </row>
    <row r="32" spans="1:29" x14ac:dyDescent="0.25">
      <c r="H32" t="s">
        <v>47</v>
      </c>
      <c r="K32" t="s">
        <v>75</v>
      </c>
      <c r="L32">
        <f>D31+D29</f>
        <v>258.45178709446441</v>
      </c>
      <c r="M32" t="s">
        <v>77</v>
      </c>
      <c r="N32">
        <f>D29+F31</f>
        <v>143.73661215589493</v>
      </c>
    </row>
    <row r="33" spans="3:24" x14ac:dyDescent="0.25">
      <c r="K33" t="s">
        <v>76</v>
      </c>
      <c r="L33">
        <f>D31+H29</f>
        <v>604.84066209446439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1.1599999999999999</v>
      </c>
      <c r="O41" t="s">
        <v>30</v>
      </c>
      <c r="P41">
        <f t="shared" si="11"/>
        <v>6.8000000000000005E-2</v>
      </c>
      <c r="Q41" t="s">
        <v>57</v>
      </c>
      <c r="R41">
        <f t="shared" si="12"/>
        <v>42</v>
      </c>
      <c r="U41">
        <f t="shared" ref="U41:U43" si="16">(C41/V40)*100</f>
        <v>0.16096282383856103</v>
      </c>
      <c r="V41">
        <f t="shared" ref="V41" si="17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0.13319846399999996</v>
      </c>
      <c r="D42">
        <v>1.4</v>
      </c>
      <c r="E42">
        <f t="shared" si="13"/>
        <v>1.1599999999999999</v>
      </c>
      <c r="F42">
        <v>0.96</v>
      </c>
      <c r="G42">
        <f t="shared" si="14"/>
        <v>6.8000000000000005E-2</v>
      </c>
      <c r="H42">
        <f t="shared" ref="H42:H43" si="18">(1-(F42^2))^0.5</f>
        <v>0.28000000000000003</v>
      </c>
      <c r="I42">
        <f>R41</f>
        <v>42</v>
      </c>
      <c r="M42" t="s">
        <v>25</v>
      </c>
      <c r="N42">
        <f t="shared" si="10"/>
        <v>4.13</v>
      </c>
      <c r="O42" t="s">
        <v>31</v>
      </c>
      <c r="P42">
        <f t="shared" si="11"/>
        <v>9.5000000000000001E-2</v>
      </c>
      <c r="Q42" t="s">
        <v>58</v>
      </c>
      <c r="R42">
        <f t="shared" si="12"/>
        <v>5</v>
      </c>
      <c r="U42">
        <f>(C42/W41)*100</f>
        <v>6.2499160280917135E-2</v>
      </c>
      <c r="V42">
        <f>W41-C42</f>
        <v>212.98720731634683</v>
      </c>
    </row>
    <row r="43" spans="3:24" x14ac:dyDescent="0.25">
      <c r="C43">
        <f t="shared" ref="C43" si="19">(2*D43*((E43*F43+G43*H43)*I43)/1000)</f>
        <v>2.7939799999999997E-2</v>
      </c>
      <c r="D43">
        <v>0.7</v>
      </c>
      <c r="E43">
        <f t="shared" si="13"/>
        <v>4.13</v>
      </c>
      <c r="F43">
        <v>0.96</v>
      </c>
      <c r="G43">
        <f t="shared" si="14"/>
        <v>9.5000000000000001E-2</v>
      </c>
      <c r="H43">
        <f t="shared" si="18"/>
        <v>0.28000000000000003</v>
      </c>
      <c r="I43">
        <f t="shared" si="15"/>
        <v>5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1.3118064860346949E-2</v>
      </c>
      <c r="V43">
        <f>V42-C43</f>
        <v>212.95926751634681</v>
      </c>
    </row>
    <row r="44" spans="3:24" x14ac:dyDescent="0.25">
      <c r="U44">
        <f>SUM(U39:U42)</f>
        <v>3.0452974437903539</v>
      </c>
    </row>
    <row r="49" spans="6:7" x14ac:dyDescent="0.25">
      <c r="G49" t="s">
        <v>91</v>
      </c>
    </row>
    <row r="50" spans="6:7" x14ac:dyDescent="0.25">
      <c r="F50">
        <f>(1.02+0.98*2.7^(-(3/(F29/D29))))</f>
        <v>1.020052994916308</v>
      </c>
      <c r="G50">
        <f>1.2*M8*F50</f>
        <v>2.0250195336948305</v>
      </c>
    </row>
    <row r="51" spans="6:7" x14ac:dyDescent="0.25">
      <c r="G51">
        <f>1.2*I8*F50</f>
        <v>1.1097974592264095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4154E-B259-4651-861D-827ABA586DE4}">
  <dimension ref="A1:AC51"/>
  <sheetViews>
    <sheetView workbookViewId="0">
      <selection activeCell="B15" sqref="B15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31.811500802603987</v>
      </c>
      <c r="D2" s="5">
        <f>K2</f>
        <v>30.01887678415105</v>
      </c>
      <c r="E2" s="5">
        <f>(F2*G2)/(H2^2)</f>
        <v>6.9706627041355015E-3</v>
      </c>
      <c r="F2" s="5">
        <v>19.579999999999998</v>
      </c>
      <c r="G2" s="5">
        <f>(I2^2)*J2</f>
        <v>3.5600933116115945E-2</v>
      </c>
      <c r="H2" s="5">
        <v>10</v>
      </c>
      <c r="I2" s="5">
        <f>I8</f>
        <v>0.42190599140161511</v>
      </c>
      <c r="J2" s="5">
        <v>0.2</v>
      </c>
      <c r="K2" s="5">
        <f>L2+(M2-N2)*(O2/P2)^2</f>
        <v>30.01887678415105</v>
      </c>
      <c r="L2" s="5">
        <v>30</v>
      </c>
      <c r="M2" s="5">
        <v>70</v>
      </c>
      <c r="N2" s="5">
        <f>25</f>
        <v>25</v>
      </c>
      <c r="O2" s="5">
        <f>1.2</f>
        <v>1.2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1.0069476467799392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0.42190599140161511</v>
      </c>
      <c r="J8" t="s">
        <v>47</v>
      </c>
      <c r="K8">
        <f>0.865*M8</f>
        <v>0.72022938940819281</v>
      </c>
      <c r="L8" t="s">
        <v>47</v>
      </c>
      <c r="M8">
        <f>0.4/((1.73*SQRT(D29^2+F29^2)))*1000</f>
        <v>0.8326351322638067</v>
      </c>
      <c r="P8" t="s">
        <v>78</v>
      </c>
      <c r="Q8">
        <f>1.73*400/SQRT((2*L32+L33)^2+(2*F29+J29))</f>
        <v>0.25469654438453876</v>
      </c>
      <c r="R8" t="s">
        <v>99</v>
      </c>
      <c r="S8">
        <f>0.865*U8</f>
        <v>0.7016870125723661</v>
      </c>
      <c r="T8" t="s">
        <v>100</v>
      </c>
      <c r="U8">
        <f>400/(1.73*(SQRT(N32^2+F29^2)))</f>
        <v>0.81119885846516315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1.05</f>
        <v>1.05</v>
      </c>
      <c r="E12" t="s">
        <v>94</v>
      </c>
      <c r="F12">
        <v>0.17</v>
      </c>
      <c r="G12" t="s">
        <v>93</v>
      </c>
      <c r="H12">
        <f>D12</f>
        <v>1.05</v>
      </c>
      <c r="I12" t="s">
        <v>94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94</v>
      </c>
      <c r="F13">
        <v>0.17</v>
      </c>
      <c r="G13" t="s">
        <v>93</v>
      </c>
      <c r="H13">
        <f>D13</f>
        <v>1.05</v>
      </c>
      <c r="I13" t="s">
        <v>94</v>
      </c>
      <c r="J13">
        <f>F13</f>
        <v>0.17</v>
      </c>
    </row>
    <row r="14" spans="2:29" x14ac:dyDescent="0.25">
      <c r="B14" t="s">
        <v>167</v>
      </c>
      <c r="C14" t="s">
        <v>109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104</v>
      </c>
      <c r="C16" t="s">
        <v>21</v>
      </c>
      <c r="D16">
        <f>N16*W16/2</f>
        <v>9.1590000000000007</v>
      </c>
      <c r="E16" t="s">
        <v>27</v>
      </c>
      <c r="F16">
        <f>P16*Y16/2</f>
        <v>2.2364999999999999</v>
      </c>
      <c r="G16" t="s">
        <v>33</v>
      </c>
      <c r="H16">
        <f>R16*AA16/2</f>
        <v>41.215499999999999</v>
      </c>
      <c r="I16" t="s">
        <v>34</v>
      </c>
      <c r="J16">
        <f>T16*AC16/2</f>
        <v>10.064249999999999</v>
      </c>
      <c r="M16" t="s">
        <v>21</v>
      </c>
      <c r="N16">
        <v>0.25800000000000001</v>
      </c>
      <c r="O16" t="s">
        <v>27</v>
      </c>
      <c r="P16">
        <v>6.3E-2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20" si="1">4.5*P16</f>
        <v>0.28349999999999997</v>
      </c>
      <c r="V16" t="s">
        <v>54</v>
      </c>
      <c r="W16">
        <v>71</v>
      </c>
      <c r="X16" t="s">
        <v>60</v>
      </c>
      <c r="Y16">
        <f>W16</f>
        <v>71</v>
      </c>
      <c r="Z16" t="s">
        <v>63</v>
      </c>
      <c r="AA16">
        <f>W16</f>
        <v>71</v>
      </c>
      <c r="AB16" t="s">
        <v>66</v>
      </c>
      <c r="AC16">
        <f>Y16</f>
        <v>71</v>
      </c>
    </row>
    <row r="17" spans="1:29" ht="34.5" x14ac:dyDescent="0.25">
      <c r="A17" s="11" t="s">
        <v>105</v>
      </c>
      <c r="B17" s="10" t="s">
        <v>95</v>
      </c>
      <c r="C17" t="s">
        <v>22</v>
      </c>
      <c r="D17">
        <f t="shared" ref="D17:D21" si="2">N17*W17</f>
        <v>73.125</v>
      </c>
      <c r="E17" t="s">
        <v>28</v>
      </c>
      <c r="F17">
        <f t="shared" ref="F17:F21" si="3">P17*Y17</f>
        <v>5.1000000000000005</v>
      </c>
      <c r="G17" t="s">
        <v>42</v>
      </c>
      <c r="H17">
        <f t="shared" ref="H17:H21" si="4">R17*AA17</f>
        <v>329.0625</v>
      </c>
      <c r="I17" t="s">
        <v>37</v>
      </c>
      <c r="J17">
        <f t="shared" ref="J17:J21" si="5">T17*AC17</f>
        <v>22.950000000000003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75</v>
      </c>
      <c r="X17" t="s">
        <v>61</v>
      </c>
      <c r="Y17">
        <f>W17</f>
        <v>75</v>
      </c>
      <c r="Z17" t="s">
        <v>64</v>
      </c>
      <c r="AA17">
        <f t="shared" ref="AA17" si="6">W17</f>
        <v>75</v>
      </c>
      <c r="AB17" t="s">
        <v>67</v>
      </c>
      <c r="AC17">
        <f t="shared" ref="AC17:AC20" si="7">Y17</f>
        <v>75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125</v>
      </c>
      <c r="B19" s="10" t="s">
        <v>129</v>
      </c>
      <c r="C19" t="s">
        <v>24</v>
      </c>
      <c r="D19">
        <f>N19*W19</f>
        <v>48.72</v>
      </c>
      <c r="E19" t="s">
        <v>30</v>
      </c>
      <c r="F19">
        <f>P19*Y19</f>
        <v>2.8560000000000003</v>
      </c>
      <c r="G19" t="s">
        <v>44</v>
      </c>
      <c r="H19">
        <f t="shared" si="4"/>
        <v>219.23999999999998</v>
      </c>
      <c r="I19" t="s">
        <v>39</v>
      </c>
      <c r="J19">
        <f t="shared" si="5"/>
        <v>12.852000000000002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42</v>
      </c>
      <c r="X19" t="s">
        <v>101</v>
      </c>
      <c r="Y19">
        <f>W19</f>
        <v>42</v>
      </c>
      <c r="Z19" t="s">
        <v>102</v>
      </c>
      <c r="AA19">
        <f>W19</f>
        <v>42</v>
      </c>
      <c r="AB19" t="s">
        <v>103</v>
      </c>
      <c r="AC19">
        <f t="shared" si="7"/>
        <v>42</v>
      </c>
    </row>
    <row r="20" spans="1:29" ht="45.75" x14ac:dyDescent="0.25">
      <c r="A20" s="11" t="s">
        <v>126</v>
      </c>
      <c r="B20" s="10" t="s">
        <v>123</v>
      </c>
      <c r="C20" t="s">
        <v>25</v>
      </c>
      <c r="D20">
        <f>N20*W20</f>
        <v>93.84</v>
      </c>
      <c r="E20" t="s">
        <v>31</v>
      </c>
      <c r="F20">
        <f>P20*Y20</f>
        <v>3.7229999999999999</v>
      </c>
      <c r="G20" t="s">
        <v>45</v>
      </c>
      <c r="H20">
        <f t="shared" si="4"/>
        <v>422.28000000000009</v>
      </c>
      <c r="I20" t="s">
        <v>40</v>
      </c>
      <c r="J20">
        <f t="shared" si="5"/>
        <v>16.753499999999999</v>
      </c>
      <c r="M20" t="s">
        <v>25</v>
      </c>
      <c r="N20">
        <v>1.84</v>
      </c>
      <c r="O20" t="s">
        <v>31</v>
      </c>
      <c r="P20">
        <v>7.2999999999999995E-2</v>
      </c>
      <c r="Q20" t="s">
        <v>45</v>
      </c>
      <c r="R20">
        <f>4.5*N20</f>
        <v>8.2800000000000011</v>
      </c>
      <c r="S20" t="s">
        <v>40</v>
      </c>
      <c r="T20">
        <f t="shared" si="1"/>
        <v>0.32849999999999996</v>
      </c>
      <c r="V20" t="s">
        <v>58</v>
      </c>
      <c r="W20">
        <v>51</v>
      </c>
      <c r="X20" t="s">
        <v>118</v>
      </c>
      <c r="Y20">
        <f>W20</f>
        <v>51</v>
      </c>
      <c r="Z20" t="s">
        <v>119</v>
      </c>
      <c r="AA20">
        <f>W20</f>
        <v>51</v>
      </c>
      <c r="AB20" t="s">
        <v>120</v>
      </c>
      <c r="AC20">
        <f t="shared" si="7"/>
        <v>51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273.26400000000007</v>
      </c>
      <c r="E29" t="s">
        <v>49</v>
      </c>
      <c r="F29">
        <f>SUM(F9:F28)</f>
        <v>49.377499999999998</v>
      </c>
      <c r="G29" t="s">
        <v>50</v>
      </c>
      <c r="H29">
        <f>SUM(H9:H28)</f>
        <v>1081.7149999999997</v>
      </c>
      <c r="I29" t="s">
        <v>51</v>
      </c>
      <c r="J29">
        <f>SUM(J9:J28)</f>
        <v>98.73275000000001</v>
      </c>
    </row>
    <row r="30" spans="1:29" x14ac:dyDescent="0.25">
      <c r="C30" t="s">
        <v>70</v>
      </c>
      <c r="K30" t="s">
        <v>73</v>
      </c>
      <c r="L30">
        <f>(SQRT((2*D29+H29)^2+(2*F29+J29)^2))/3</f>
        <v>546.72526905903442</v>
      </c>
      <c r="M30" t="s">
        <v>74</v>
      </c>
      <c r="N30">
        <f>SQRT(D29^2+F29^2)</f>
        <v>277.68930696418619</v>
      </c>
    </row>
    <row r="31" spans="1:29" x14ac:dyDescent="0.25">
      <c r="C31" t="s">
        <v>75</v>
      </c>
      <c r="D31">
        <f>SQRT((400^2/(3*L31^2*I8^2))-F29^2)-D29</f>
        <v>362.89312904755087</v>
      </c>
      <c r="E31" t="s">
        <v>77</v>
      </c>
      <c r="F31">
        <f>SQRT((400^2/(3*M8^2*N31^2))-F29^2)-D29</f>
        <v>7.4537605548587749</v>
      </c>
      <c r="K31" t="s">
        <v>71</v>
      </c>
      <c r="L31">
        <f>0.6-0.0025*L30+0.114*L30^0.5-0.13*L30^0.33</f>
        <v>0.85785713745391123</v>
      </c>
      <c r="M31" t="s">
        <v>72</v>
      </c>
      <c r="N31">
        <f>0.6-0.0025*N30+0.114*N30^0.5-0.13*N30^0.33</f>
        <v>0.97310134991316832</v>
      </c>
    </row>
    <row r="32" spans="1:29" x14ac:dyDescent="0.25">
      <c r="H32" t="s">
        <v>47</v>
      </c>
      <c r="K32" t="s">
        <v>75</v>
      </c>
      <c r="L32">
        <f>D31+D29</f>
        <v>636.15712904755094</v>
      </c>
      <c r="M32" t="s">
        <v>77</v>
      </c>
      <c r="N32">
        <f>D29+F31</f>
        <v>280.71776055485884</v>
      </c>
    </row>
    <row r="33" spans="3:24" x14ac:dyDescent="0.25">
      <c r="K33" t="s">
        <v>76</v>
      </c>
      <c r="L33">
        <f>D31+H29</f>
        <v>1444.6081290475506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6.3E-2</v>
      </c>
      <c r="Q38" t="s">
        <v>54</v>
      </c>
      <c r="R38">
        <f t="shared" ref="R38:R43" si="12">W16</f>
        <v>71</v>
      </c>
      <c r="U38" t="s">
        <v>89</v>
      </c>
      <c r="V38" t="s">
        <v>88</v>
      </c>
    </row>
    <row r="39" spans="3:24" x14ac:dyDescent="0.25">
      <c r="C39">
        <f>(2*D39*((E39*F39+G39*H39)*I39)/1000)</f>
        <v>4.7094300000000002</v>
      </c>
      <c r="D39">
        <v>125</v>
      </c>
      <c r="E39">
        <f>N38</f>
        <v>0.25800000000000001</v>
      </c>
      <c r="F39">
        <v>0.96</v>
      </c>
      <c r="G39">
        <f>P38</f>
        <v>6.3E-2</v>
      </c>
      <c r="H39">
        <f>(1-(F39^2))^0.5</f>
        <v>0.28000000000000003</v>
      </c>
      <c r="I39">
        <f>R38</f>
        <v>71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75</v>
      </c>
      <c r="U39">
        <f>(C39/380)*100</f>
        <v>1.2393236842105264</v>
      </c>
      <c r="V39">
        <f>380-C39</f>
        <v>375.29057</v>
      </c>
    </row>
    <row r="40" spans="3:24" x14ac:dyDescent="0.25">
      <c r="C40">
        <f>(2*D40*((E40*F40+G40*H40)*I40)/1000)</f>
        <v>10.744200000000001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75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2.8629016710971453</v>
      </c>
      <c r="V40">
        <f>V39-C40</f>
        <v>364.54637000000002</v>
      </c>
      <c r="X40">
        <f>U39+U40</f>
        <v>4.102225355307672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1.1599999999999999</v>
      </c>
      <c r="O41" t="s">
        <v>30</v>
      </c>
      <c r="P41">
        <f t="shared" si="11"/>
        <v>6.8000000000000005E-2</v>
      </c>
      <c r="Q41" t="s">
        <v>57</v>
      </c>
      <c r="R41">
        <f t="shared" si="12"/>
        <v>42</v>
      </c>
      <c r="U41">
        <f t="shared" ref="U41:U43" si="16">(C41/V40)*100</f>
        <v>0.16305854314226192</v>
      </c>
      <c r="V41">
        <f t="shared" ref="V41" si="17">V40-C41</f>
        <v>363.95194600000002</v>
      </c>
      <c r="W41">
        <f>V41/1.73</f>
        <v>210.37684739884395</v>
      </c>
      <c r="X41">
        <f>X40+U41</f>
        <v>4.2652838984499342</v>
      </c>
    </row>
    <row r="42" spans="3:24" x14ac:dyDescent="0.25">
      <c r="C42">
        <f>(2*D42*((E42*F42+G42*H42)*I42)/1000)</f>
        <v>0.13319846399999996</v>
      </c>
      <c r="D42">
        <v>1.4</v>
      </c>
      <c r="E42">
        <f t="shared" si="13"/>
        <v>1.1599999999999999</v>
      </c>
      <c r="F42">
        <v>0.96</v>
      </c>
      <c r="G42">
        <f t="shared" si="14"/>
        <v>6.8000000000000005E-2</v>
      </c>
      <c r="H42">
        <f t="shared" ref="H42:H43" si="18">(1-(F42^2))^0.5</f>
        <v>0.28000000000000003</v>
      </c>
      <c r="I42">
        <f>R41</f>
        <v>42</v>
      </c>
      <c r="M42" t="s">
        <v>25</v>
      </c>
      <c r="N42">
        <f t="shared" si="10"/>
        <v>1.84</v>
      </c>
      <c r="O42" t="s">
        <v>31</v>
      </c>
      <c r="P42">
        <f t="shared" si="11"/>
        <v>7.2999999999999995E-2</v>
      </c>
      <c r="Q42" t="s">
        <v>58</v>
      </c>
      <c r="R42">
        <f t="shared" si="12"/>
        <v>51</v>
      </c>
      <c r="U42">
        <f>(C42/W41)*100</f>
        <v>6.3314221905547904E-2</v>
      </c>
      <c r="V42">
        <f>W41-C42</f>
        <v>210.24364893484395</v>
      </c>
    </row>
    <row r="43" spans="3:24" x14ac:dyDescent="0.25">
      <c r="C43">
        <f t="shared" ref="C43" si="19">(2*D43*((E43*F43+G43*H43)*I43)/1000)</f>
        <v>0.127580376</v>
      </c>
      <c r="D43">
        <v>0.7</v>
      </c>
      <c r="E43">
        <f t="shared" si="13"/>
        <v>1.84</v>
      </c>
      <c r="F43">
        <v>0.96</v>
      </c>
      <c r="G43">
        <f t="shared" si="14"/>
        <v>7.2999999999999995E-2</v>
      </c>
      <c r="H43">
        <f t="shared" si="18"/>
        <v>0.28000000000000003</v>
      </c>
      <c r="I43">
        <f t="shared" si="15"/>
        <v>51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6.0682154560368233E-2</v>
      </c>
      <c r="V43">
        <f>V42-C43</f>
        <v>210.11606855884395</v>
      </c>
    </row>
    <row r="44" spans="3:24" x14ac:dyDescent="0.25">
      <c r="U44">
        <f>SUM(U39:U42)</f>
        <v>4.3285981203554824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1.0200000675291399</v>
      </c>
      <c r="G50">
        <f>1.2*M8*F50</f>
        <v>1.0191454693634605</v>
      </c>
    </row>
    <row r="51" spans="6:7" x14ac:dyDescent="0.25">
      <c r="G51">
        <f>1.2*I8*F50</f>
        <v>0.51641296766471534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A38D8-379E-4EA5-A349-5B1CF5E4BCB9}">
  <dimension ref="A1:AC51"/>
  <sheetViews>
    <sheetView workbookViewId="0">
      <selection activeCell="B15" sqref="B15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33.185051234722401</v>
      </c>
      <c r="D2" s="5">
        <f>K2</f>
        <v>30.01887678415105</v>
      </c>
      <c r="E2" s="5">
        <f>(F2*G2)/(H2^2)</f>
        <v>1.2279279950221862E-2</v>
      </c>
      <c r="F2" s="5">
        <v>19.579999999999998</v>
      </c>
      <c r="G2" s="5">
        <f>(I2^2)*J2</f>
        <v>6.2713380746791947E-2</v>
      </c>
      <c r="H2" s="5">
        <v>10</v>
      </c>
      <c r="I2" s="5">
        <f>I8</f>
        <v>0.55997044898276527</v>
      </c>
      <c r="J2" s="5">
        <v>0.2</v>
      </c>
      <c r="K2" s="5">
        <f>L2+(M2-N2)*(O2/P2)^2</f>
        <v>30.01887678415105</v>
      </c>
      <c r="L2" s="5">
        <v>30</v>
      </c>
      <c r="M2" s="5">
        <v>70</v>
      </c>
      <c r="N2" s="5">
        <f>25</f>
        <v>25</v>
      </c>
      <c r="O2" s="5">
        <f>1.2</f>
        <v>1.2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1.0122710961695258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0.55997044898276527</v>
      </c>
      <c r="J8" t="s">
        <v>47</v>
      </c>
      <c r="K8">
        <f>0.865*M8</f>
        <v>0.94552373974712278</v>
      </c>
      <c r="L8" t="s">
        <v>47</v>
      </c>
      <c r="M8">
        <f>0.4/((1.73*SQRT(D29^2+F29^2)))*1000</f>
        <v>1.0930910286093904</v>
      </c>
      <c r="P8" t="s">
        <v>78</v>
      </c>
      <c r="Q8">
        <f>1.73*400/SQRT((2*L32+L33)^2+(2*F29+J29))</f>
        <v>0.36077791608893617</v>
      </c>
      <c r="R8" t="s">
        <v>99</v>
      </c>
      <c r="S8">
        <f>0.865*U8</f>
        <v>0.91665260408556593</v>
      </c>
      <c r="T8" t="s">
        <v>100</v>
      </c>
      <c r="U8">
        <f>400/(1.73*(SQRT(N32^2+F29^2)))</f>
        <v>1.0597139931625039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166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20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20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125</v>
      </c>
      <c r="B19" s="10" t="s">
        <v>129</v>
      </c>
      <c r="C19" t="s">
        <v>24</v>
      </c>
      <c r="D19">
        <f>N19*W19</f>
        <v>48.72</v>
      </c>
      <c r="E19" t="s">
        <v>30</v>
      </c>
      <c r="F19">
        <f>P19*Y19</f>
        <v>2.8560000000000003</v>
      </c>
      <c r="G19" t="s">
        <v>44</v>
      </c>
      <c r="H19">
        <f t="shared" si="4"/>
        <v>219.23999999999998</v>
      </c>
      <c r="I19" t="s">
        <v>39</v>
      </c>
      <c r="J19">
        <f t="shared" si="5"/>
        <v>12.852000000000002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42</v>
      </c>
      <c r="X19" t="s">
        <v>101</v>
      </c>
      <c r="Y19">
        <f>W19</f>
        <v>42</v>
      </c>
      <c r="Z19" t="s">
        <v>102</v>
      </c>
      <c r="AA19">
        <f>W19</f>
        <v>42</v>
      </c>
      <c r="AB19" t="s">
        <v>103</v>
      </c>
      <c r="AC19">
        <f t="shared" si="7"/>
        <v>42</v>
      </c>
    </row>
    <row r="20" spans="1:29" ht="45.75" x14ac:dyDescent="0.25">
      <c r="A20" s="11" t="s">
        <v>126</v>
      </c>
      <c r="B20" s="10" t="s">
        <v>131</v>
      </c>
      <c r="C20" t="s">
        <v>25</v>
      </c>
      <c r="D20">
        <f>N20*W20</f>
        <v>93.84</v>
      </c>
      <c r="E20" t="s">
        <v>31</v>
      </c>
      <c r="F20">
        <f>P20*Y20</f>
        <v>3.7229999999999999</v>
      </c>
      <c r="G20" t="s">
        <v>45</v>
      </c>
      <c r="H20">
        <f t="shared" si="4"/>
        <v>422.28000000000009</v>
      </c>
      <c r="I20" t="s">
        <v>40</v>
      </c>
      <c r="J20">
        <f t="shared" si="5"/>
        <v>16.753499999999999</v>
      </c>
      <c r="M20" t="s">
        <v>25</v>
      </c>
      <c r="N20">
        <v>1.84</v>
      </c>
      <c r="O20" t="s">
        <v>31</v>
      </c>
      <c r="P20">
        <v>7.2999999999999995E-2</v>
      </c>
      <c r="Q20" t="s">
        <v>45</v>
      </c>
      <c r="R20">
        <f>4.5*N20</f>
        <v>8.2800000000000011</v>
      </c>
      <c r="S20" t="s">
        <v>40</v>
      </c>
      <c r="T20">
        <f t="shared" si="1"/>
        <v>0.32849999999999996</v>
      </c>
      <c r="V20" t="s">
        <v>58</v>
      </c>
      <c r="W20">
        <v>51</v>
      </c>
      <c r="X20" t="s">
        <v>118</v>
      </c>
      <c r="Y20">
        <f>W20</f>
        <v>51</v>
      </c>
      <c r="Z20" t="s">
        <v>119</v>
      </c>
      <c r="AA20">
        <f>W20</f>
        <v>51</v>
      </c>
      <c r="AB20" t="s">
        <v>120</v>
      </c>
      <c r="AC20">
        <f t="shared" si="7"/>
        <v>51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206.93625000000003</v>
      </c>
      <c r="E29" t="s">
        <v>49</v>
      </c>
      <c r="F29">
        <f>SUM(F9:F28)</f>
        <v>43.810499999999998</v>
      </c>
      <c r="G29" t="s">
        <v>50</v>
      </c>
      <c r="H29">
        <f>SUM(H9:H28)</f>
        <v>809.49012499999992</v>
      </c>
      <c r="I29" t="s">
        <v>51</v>
      </c>
      <c r="J29">
        <f>SUM(J9:J28)</f>
        <v>87.121250000000003</v>
      </c>
    </row>
    <row r="30" spans="1:29" x14ac:dyDescent="0.25">
      <c r="C30" t="s">
        <v>70</v>
      </c>
      <c r="K30" t="s">
        <v>73</v>
      </c>
      <c r="L30">
        <f>(SQRT((2*D29+H29)^2+(2*F29+J29)^2))/3</f>
        <v>411.92649913168208</v>
      </c>
      <c r="M30" t="s">
        <v>74</v>
      </c>
      <c r="N30">
        <f>SQRT(D29^2+F29^2)</f>
        <v>211.52298096025527</v>
      </c>
    </row>
    <row r="31" spans="1:29" x14ac:dyDescent="0.25">
      <c r="C31" t="s">
        <v>75</v>
      </c>
      <c r="D31">
        <f>SQRT((400^2/(3*L31^2*I8^2))-F29^2)-D29</f>
        <v>231.55643792550131</v>
      </c>
      <c r="E31" t="s">
        <v>77</v>
      </c>
      <c r="F31">
        <f>SQRT((400^2/(3*M8^2*N31^2))-F29^2)-D29</f>
        <v>6.8051977186880208</v>
      </c>
      <c r="K31" t="s">
        <v>71</v>
      </c>
      <c r="L31">
        <f>0.6-0.0025*L30+0.114*L30^0.5-0.13*L30^0.33</f>
        <v>0.93586889406103468</v>
      </c>
      <c r="M31" t="s">
        <v>72</v>
      </c>
      <c r="N31">
        <f>0.6-0.0025*N30+0.114*N30^0.5-0.13*N30^0.33</f>
        <v>0.96831757625062342</v>
      </c>
    </row>
    <row r="32" spans="1:29" x14ac:dyDescent="0.25">
      <c r="H32" t="s">
        <v>47</v>
      </c>
      <c r="K32" t="s">
        <v>75</v>
      </c>
      <c r="L32">
        <f>D31+D29</f>
        <v>438.49268792550134</v>
      </c>
      <c r="M32" t="s">
        <v>77</v>
      </c>
      <c r="N32">
        <f>D29+F31</f>
        <v>213.74144771868805</v>
      </c>
    </row>
    <row r="33" spans="3:24" x14ac:dyDescent="0.25">
      <c r="K33" t="s">
        <v>76</v>
      </c>
      <c r="L33">
        <f>D31+H29</f>
        <v>1041.0465629255013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1.1599999999999999</v>
      </c>
      <c r="O41" t="s">
        <v>30</v>
      </c>
      <c r="P41">
        <f t="shared" si="11"/>
        <v>6.8000000000000005E-2</v>
      </c>
      <c r="Q41" t="s">
        <v>57</v>
      </c>
      <c r="R41">
        <f t="shared" si="12"/>
        <v>42</v>
      </c>
      <c r="U41">
        <f t="shared" ref="U41:U43" si="16">(C41/V40)*100</f>
        <v>0.16096282383856103</v>
      </c>
      <c r="V41">
        <f t="shared" ref="V41" si="17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0.13319846399999996</v>
      </c>
      <c r="D42">
        <v>1.4</v>
      </c>
      <c r="E42">
        <f t="shared" si="13"/>
        <v>1.1599999999999999</v>
      </c>
      <c r="F42">
        <v>0.96</v>
      </c>
      <c r="G42">
        <f t="shared" si="14"/>
        <v>6.8000000000000005E-2</v>
      </c>
      <c r="H42">
        <f t="shared" ref="H42:H43" si="18">(1-(F42^2))^0.5</f>
        <v>0.28000000000000003</v>
      </c>
      <c r="I42">
        <f>R41</f>
        <v>42</v>
      </c>
      <c r="M42" t="s">
        <v>25</v>
      </c>
      <c r="N42">
        <f t="shared" si="10"/>
        <v>1.84</v>
      </c>
      <c r="O42" t="s">
        <v>31</v>
      </c>
      <c r="P42">
        <f t="shared" si="11"/>
        <v>7.2999999999999995E-2</v>
      </c>
      <c r="Q42" t="s">
        <v>58</v>
      </c>
      <c r="R42">
        <f t="shared" si="12"/>
        <v>51</v>
      </c>
      <c r="U42">
        <f>(C42/W41)*100</f>
        <v>6.2499160280917135E-2</v>
      </c>
      <c r="V42">
        <f>W41-C42</f>
        <v>212.98720731634683</v>
      </c>
    </row>
    <row r="43" spans="3:24" x14ac:dyDescent="0.25">
      <c r="C43">
        <f t="shared" ref="C43" si="19">(2*D43*((E43*F43+G43*H43)*I43)/1000)</f>
        <v>0.127580376</v>
      </c>
      <c r="D43">
        <v>0.7</v>
      </c>
      <c r="E43">
        <f t="shared" si="13"/>
        <v>1.84</v>
      </c>
      <c r="F43">
        <v>0.96</v>
      </c>
      <c r="G43">
        <f t="shared" si="14"/>
        <v>7.2999999999999995E-2</v>
      </c>
      <c r="H43">
        <f t="shared" si="18"/>
        <v>0.28000000000000003</v>
      </c>
      <c r="I43">
        <f t="shared" si="15"/>
        <v>51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5.9900487737043616E-2</v>
      </c>
      <c r="V43">
        <f>V42-C43</f>
        <v>212.85962694034683</v>
      </c>
    </row>
    <row r="44" spans="3:24" x14ac:dyDescent="0.25">
      <c r="U44">
        <f>SUM(U39:U42)</f>
        <v>3.0452974437903539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1.020000756247647</v>
      </c>
      <c r="G50">
        <f>1.2*M8*F50</f>
        <v>1.3379444109949157</v>
      </c>
    </row>
    <row r="51" spans="6:7" x14ac:dyDescent="0.25">
      <c r="G51">
        <f>1.2*I8*F50</f>
        <v>0.68540433772650589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C1CBD-FFA1-476B-A095-A225A015CE2D}">
  <dimension ref="A1:AC51"/>
  <sheetViews>
    <sheetView workbookViewId="0">
      <selection activeCell="B15" sqref="B15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38.722738307127372</v>
      </c>
      <c r="D2" s="5">
        <f>K2</f>
        <v>30.01887678415105</v>
      </c>
      <c r="E2" s="5">
        <f>(F2*G2)/(H2^2)</f>
        <v>3.340234407281116E-2</v>
      </c>
      <c r="F2" s="5">
        <v>19.579999999999998</v>
      </c>
      <c r="G2" s="5">
        <f>(I2^2)*J2</f>
        <v>0.17059419853325417</v>
      </c>
      <c r="H2" s="5">
        <v>10</v>
      </c>
      <c r="I2" s="5">
        <f>I8</f>
        <v>0.92356428724061801</v>
      </c>
      <c r="J2" s="5">
        <v>0.2</v>
      </c>
      <c r="K2" s="5">
        <f>L2+(M2-N2)*(O2/P2)^2</f>
        <v>30.01887678415105</v>
      </c>
      <c r="L2" s="5">
        <v>30</v>
      </c>
      <c r="M2" s="5">
        <v>70</v>
      </c>
      <c r="N2" s="5">
        <f>25</f>
        <v>25</v>
      </c>
      <c r="O2" s="5">
        <f>1.2</f>
        <v>1.2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1.0337334292415266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0.92356428724061801</v>
      </c>
      <c r="J8" t="s">
        <v>47</v>
      </c>
      <c r="K8">
        <f>0.865*M8</f>
        <v>1.4525844372170513</v>
      </c>
      <c r="L8" t="s">
        <v>47</v>
      </c>
      <c r="M8">
        <f>0.4/((1.73*SQRT(D29^2+F29^2)))*1000</f>
        <v>1.6792883667249148</v>
      </c>
      <c r="P8" t="s">
        <v>78</v>
      </c>
      <c r="Q8">
        <f>1.73*400/SQRT((2*L32+L33)^2+(2*F29+J29))</f>
        <v>0.62943787620534364</v>
      </c>
      <c r="R8" t="s">
        <v>99</v>
      </c>
      <c r="S8">
        <f>0.865*U8</f>
        <v>1.3570173371047993</v>
      </c>
      <c r="T8" t="s">
        <v>100</v>
      </c>
      <c r="U8">
        <f>400/(1.73*(SQRT(N32^2+F29^2)))</f>
        <v>1.5688061700633518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165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20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20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125</v>
      </c>
      <c r="B19" s="10" t="s">
        <v>129</v>
      </c>
      <c r="C19" t="s">
        <v>24</v>
      </c>
      <c r="D19">
        <f>N19*W19</f>
        <v>48.72</v>
      </c>
      <c r="E19" t="s">
        <v>30</v>
      </c>
      <c r="F19">
        <f>P19*Y19</f>
        <v>2.8560000000000003</v>
      </c>
      <c r="G19" t="s">
        <v>44</v>
      </c>
      <c r="H19">
        <f t="shared" si="4"/>
        <v>219.23999999999998</v>
      </c>
      <c r="I19" t="s">
        <v>39</v>
      </c>
      <c r="J19">
        <f t="shared" si="5"/>
        <v>12.852000000000002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42</v>
      </c>
      <c r="X19" t="s">
        <v>101</v>
      </c>
      <c r="Y19">
        <f>W19</f>
        <v>42</v>
      </c>
      <c r="Z19" t="s">
        <v>102</v>
      </c>
      <c r="AA19">
        <f>W19</f>
        <v>42</v>
      </c>
      <c r="AB19" t="s">
        <v>103</v>
      </c>
      <c r="AC19">
        <f t="shared" si="7"/>
        <v>42</v>
      </c>
    </row>
    <row r="20" spans="1:29" ht="45.75" x14ac:dyDescent="0.25">
      <c r="A20" s="11" t="s">
        <v>126</v>
      </c>
      <c r="B20" s="10" t="s">
        <v>131</v>
      </c>
      <c r="C20" t="s">
        <v>25</v>
      </c>
      <c r="D20">
        <f>N20*W20</f>
        <v>18.400000000000002</v>
      </c>
      <c r="E20" t="s">
        <v>31</v>
      </c>
      <c r="F20">
        <f>P20*Y20</f>
        <v>0.73</v>
      </c>
      <c r="G20" t="s">
        <v>45</v>
      </c>
      <c r="H20">
        <f t="shared" si="4"/>
        <v>82.800000000000011</v>
      </c>
      <c r="I20" t="s">
        <v>40</v>
      </c>
      <c r="J20">
        <f t="shared" si="5"/>
        <v>3.2849999999999997</v>
      </c>
      <c r="M20" t="s">
        <v>25</v>
      </c>
      <c r="N20">
        <v>1.84</v>
      </c>
      <c r="O20" t="s">
        <v>31</v>
      </c>
      <c r="P20">
        <v>7.2999999999999995E-2</v>
      </c>
      <c r="Q20" t="s">
        <v>45</v>
      </c>
      <c r="R20">
        <f>4.5*N20</f>
        <v>8.2800000000000011</v>
      </c>
      <c r="S20" t="s">
        <v>40</v>
      </c>
      <c r="T20">
        <f t="shared" si="1"/>
        <v>0.32849999999999996</v>
      </c>
      <c r="V20" t="s">
        <v>58</v>
      </c>
      <c r="W20">
        <v>10</v>
      </c>
      <c r="X20" t="s">
        <v>118</v>
      </c>
      <c r="Y20">
        <f>W20</f>
        <v>10</v>
      </c>
      <c r="Z20" t="s">
        <v>119</v>
      </c>
      <c r="AA20">
        <f>W20</f>
        <v>10</v>
      </c>
      <c r="AB20" t="s">
        <v>120</v>
      </c>
      <c r="AC20">
        <f t="shared" si="7"/>
        <v>10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131.49625</v>
      </c>
      <c r="E29" t="s">
        <v>49</v>
      </c>
      <c r="F29">
        <f>SUM(F9:F28)</f>
        <v>40.817499999999995</v>
      </c>
      <c r="G29" t="s">
        <v>50</v>
      </c>
      <c r="H29">
        <f>SUM(H9:H28)</f>
        <v>470.01012500000002</v>
      </c>
      <c r="I29" t="s">
        <v>51</v>
      </c>
      <c r="J29">
        <f>SUM(J9:J28)</f>
        <v>73.652749999999997</v>
      </c>
    </row>
    <row r="30" spans="1:29" x14ac:dyDescent="0.25">
      <c r="C30" t="s">
        <v>70</v>
      </c>
      <c r="K30" t="s">
        <v>73</v>
      </c>
      <c r="L30">
        <f>(SQRT((2*D29+H29)^2+(2*F29+J29)^2))/3</f>
        <v>249.75702271451155</v>
      </c>
      <c r="M30" t="s">
        <v>74</v>
      </c>
      <c r="N30">
        <f>SQRT(D29^2+F29^2)</f>
        <v>137.6856276824582</v>
      </c>
    </row>
    <row r="31" spans="1:29" x14ac:dyDescent="0.25">
      <c r="C31" t="s">
        <v>75</v>
      </c>
      <c r="D31">
        <f>SQRT((400^2/(3*L31^2*I8^2))-F29^2)-D29</f>
        <v>122.10679727856015</v>
      </c>
      <c r="E31" t="s">
        <v>77</v>
      </c>
      <c r="F31">
        <f>SQRT((400^2/(3*M8^2*N31^2))-F29^2)-D29</f>
        <v>10.120842900202149</v>
      </c>
      <c r="K31" t="s">
        <v>71</v>
      </c>
      <c r="L31">
        <f>0.6-0.0025*L30+0.114*L30^0.5-0.13*L30^0.33</f>
        <v>0.97347362310545749</v>
      </c>
      <c r="M31" t="s">
        <v>72</v>
      </c>
      <c r="N31">
        <f>0.6-0.0025*N30+0.114*N30^0.5-0.13*N30^0.33</f>
        <v>0.93310278377077138</v>
      </c>
    </row>
    <row r="32" spans="1:29" x14ac:dyDescent="0.25">
      <c r="H32" t="s">
        <v>47</v>
      </c>
      <c r="K32" t="s">
        <v>75</v>
      </c>
      <c r="L32">
        <f>D31+D29</f>
        <v>253.60304727856015</v>
      </c>
      <c r="M32" t="s">
        <v>77</v>
      </c>
      <c r="N32">
        <f>D29+F31</f>
        <v>141.61709290020215</v>
      </c>
    </row>
    <row r="33" spans="3:24" x14ac:dyDescent="0.25">
      <c r="K33" t="s">
        <v>76</v>
      </c>
      <c r="L33">
        <f>D31+H29</f>
        <v>592.1169222785602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1.1599999999999999</v>
      </c>
      <c r="O41" t="s">
        <v>30</v>
      </c>
      <c r="P41">
        <f t="shared" si="11"/>
        <v>6.8000000000000005E-2</v>
      </c>
      <c r="Q41" t="s">
        <v>57</v>
      </c>
      <c r="R41">
        <f t="shared" si="12"/>
        <v>42</v>
      </c>
      <c r="U41">
        <f t="shared" ref="U41:U43" si="16">(C41/V40)*100</f>
        <v>0.16096282383856103</v>
      </c>
      <c r="V41">
        <f t="shared" ref="V41" si="17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0.13319846399999996</v>
      </c>
      <c r="D42">
        <v>1.4</v>
      </c>
      <c r="E42">
        <f t="shared" si="13"/>
        <v>1.1599999999999999</v>
      </c>
      <c r="F42">
        <v>0.96</v>
      </c>
      <c r="G42">
        <f t="shared" si="14"/>
        <v>6.8000000000000005E-2</v>
      </c>
      <c r="H42">
        <f t="shared" ref="H42:H43" si="18">(1-(F42^2))^0.5</f>
        <v>0.28000000000000003</v>
      </c>
      <c r="I42">
        <f>R41</f>
        <v>42</v>
      </c>
      <c r="M42" t="s">
        <v>25</v>
      </c>
      <c r="N42">
        <f t="shared" si="10"/>
        <v>1.84</v>
      </c>
      <c r="O42" t="s">
        <v>31</v>
      </c>
      <c r="P42">
        <f t="shared" si="11"/>
        <v>7.2999999999999995E-2</v>
      </c>
      <c r="Q42" t="s">
        <v>58</v>
      </c>
      <c r="R42">
        <f t="shared" si="12"/>
        <v>10</v>
      </c>
      <c r="U42">
        <f>(C42/W41)*100</f>
        <v>6.2499160280917135E-2</v>
      </c>
      <c r="V42">
        <f>W41-C42</f>
        <v>212.98720731634683</v>
      </c>
    </row>
    <row r="43" spans="3:24" x14ac:dyDescent="0.25">
      <c r="C43">
        <f t="shared" ref="C43" si="19">(2*D43*((E43*F43+G43*H43)*I43)/1000)</f>
        <v>2.5015760000000001E-2</v>
      </c>
      <c r="D43">
        <v>0.7</v>
      </c>
      <c r="E43">
        <f t="shared" si="13"/>
        <v>1.84</v>
      </c>
      <c r="F43">
        <v>0.96</v>
      </c>
      <c r="G43">
        <f t="shared" si="14"/>
        <v>7.2999999999999995E-2</v>
      </c>
      <c r="H43">
        <f t="shared" si="18"/>
        <v>0.28000000000000003</v>
      </c>
      <c r="I43">
        <f t="shared" si="15"/>
        <v>10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1.1745193673930123E-2</v>
      </c>
      <c r="V43">
        <f>V42-C43</f>
        <v>212.96219155634682</v>
      </c>
    </row>
    <row r="44" spans="3:24" x14ac:dyDescent="0.25">
      <c r="U44">
        <f>SUM(U39:U42)</f>
        <v>3.0452974437903539</v>
      </c>
    </row>
    <row r="49" spans="6:7" x14ac:dyDescent="0.25">
      <c r="G49" t="s">
        <v>91</v>
      </c>
    </row>
    <row r="50" spans="6:7" x14ac:dyDescent="0.25">
      <c r="F50">
        <f>(1.02+0.98*2.7^(-(3/(F29/D29))))</f>
        <v>1.0200664088879068</v>
      </c>
      <c r="G50">
        <f>1.2*M8*F50</f>
        <v>2.0555827844787866</v>
      </c>
    </row>
    <row r="51" spans="6:7" x14ac:dyDescent="0.25">
      <c r="G51">
        <f>1.2*I8*F50</f>
        <v>1.1305162870351877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7FEBF-D9A8-435F-900D-294EDAA27CB2}">
  <dimension ref="A1:AC51"/>
  <sheetViews>
    <sheetView workbookViewId="0">
      <selection activeCell="B19" sqref="B19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32.231422052285495</v>
      </c>
      <c r="D2" s="5">
        <f>K2</f>
        <v>30.117979900944075</v>
      </c>
      <c r="E2" s="5">
        <f>(F2*G2)/(H2^2)</f>
        <v>8.2099557505950251E-3</v>
      </c>
      <c r="F2" s="5">
        <v>19.579999999999998</v>
      </c>
      <c r="G2" s="5">
        <f>(I2^2)*J2</f>
        <v>0.10734160736222301</v>
      </c>
      <c r="H2" s="5">
        <v>16</v>
      </c>
      <c r="I2" s="5">
        <f>I8</f>
        <v>0.73260360141833525</v>
      </c>
      <c r="J2" s="5">
        <v>0.2</v>
      </c>
      <c r="K2" s="5">
        <f>L2+(M2-N2)*(O2/P2)^2</f>
        <v>30.117979900944075</v>
      </c>
      <c r="L2" s="5">
        <v>30</v>
      </c>
      <c r="M2" s="5">
        <v>70</v>
      </c>
      <c r="N2" s="5">
        <f>25</f>
        <v>25</v>
      </c>
      <c r="O2" s="5">
        <f>4</f>
        <v>4</v>
      </c>
      <c r="P2" s="5">
        <f>Q2</f>
        <v>78.12</v>
      </c>
      <c r="Q2" s="6">
        <f>84*0.93</f>
        <v>78.12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1.0081878920335285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0.73260360141833525</v>
      </c>
      <c r="J8" t="s">
        <v>47</v>
      </c>
      <c r="K8">
        <f>0.865*M8</f>
        <v>1.2020937274997108</v>
      </c>
      <c r="L8" t="s">
        <v>47</v>
      </c>
      <c r="M8">
        <f>0.4/((1.73*SQRT(D29^2+F29^2)))*1000</f>
        <v>1.3897037312135385</v>
      </c>
      <c r="P8" t="s">
        <v>78</v>
      </c>
      <c r="Q8">
        <f>1.73*400/SQRT((2*L32+L33)^2+(2*F29+J29))</f>
        <v>0.48841693681161047</v>
      </c>
      <c r="R8" t="s">
        <v>99</v>
      </c>
      <c r="S8">
        <f>0.865*U8</f>
        <v>1.1452614538978085</v>
      </c>
      <c r="T8" t="s">
        <v>100</v>
      </c>
      <c r="U8">
        <f>400/(1.73*(SQRT(N32^2+F29^2)))</f>
        <v>1.3240016808067152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1.05</f>
        <v>1.05</v>
      </c>
      <c r="E12" t="s">
        <v>94</v>
      </c>
      <c r="F12">
        <v>0.17</v>
      </c>
      <c r="G12" t="s">
        <v>93</v>
      </c>
      <c r="H12">
        <f>D12</f>
        <v>1.05</v>
      </c>
      <c r="I12" t="s">
        <v>94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94</v>
      </c>
      <c r="F13">
        <v>0.17</v>
      </c>
      <c r="G13" t="s">
        <v>93</v>
      </c>
      <c r="H13">
        <f>D13</f>
        <v>1.05</v>
      </c>
      <c r="I13" t="s">
        <v>94</v>
      </c>
      <c r="J13">
        <f>F13</f>
        <v>0.17</v>
      </c>
    </row>
    <row r="14" spans="2:29" x14ac:dyDescent="0.25">
      <c r="B14" t="s">
        <v>132</v>
      </c>
      <c r="C14" t="s">
        <v>109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104</v>
      </c>
      <c r="C16" t="s">
        <v>21</v>
      </c>
      <c r="D16">
        <f>N16*W16/2</f>
        <v>9.1590000000000007</v>
      </c>
      <c r="E16" t="s">
        <v>27</v>
      </c>
      <c r="F16">
        <f>P16*Y16/2</f>
        <v>2.2364999999999999</v>
      </c>
      <c r="G16" t="s">
        <v>33</v>
      </c>
      <c r="H16">
        <f>R16*AA16/2</f>
        <v>41.215499999999999</v>
      </c>
      <c r="I16" t="s">
        <v>34</v>
      </c>
      <c r="J16">
        <f>T16*AC16/2</f>
        <v>10.064249999999999</v>
      </c>
      <c r="M16" t="s">
        <v>21</v>
      </c>
      <c r="N16">
        <v>0.25800000000000001</v>
      </c>
      <c r="O16" t="s">
        <v>27</v>
      </c>
      <c r="P16">
        <v>6.3E-2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9" si="1">4.5*P16</f>
        <v>0.28349999999999997</v>
      </c>
      <c r="V16" t="s">
        <v>54</v>
      </c>
      <c r="W16">
        <v>71</v>
      </c>
      <c r="X16" t="s">
        <v>60</v>
      </c>
      <c r="Y16">
        <f>W16</f>
        <v>71</v>
      </c>
      <c r="Z16" t="s">
        <v>63</v>
      </c>
      <c r="AA16">
        <f>W16</f>
        <v>71</v>
      </c>
      <c r="AB16" t="s">
        <v>66</v>
      </c>
      <c r="AC16">
        <f>Y16</f>
        <v>71</v>
      </c>
    </row>
    <row r="17" spans="1:29" ht="34.5" x14ac:dyDescent="0.25">
      <c r="A17" s="11" t="s">
        <v>105</v>
      </c>
      <c r="B17" s="10" t="s">
        <v>95</v>
      </c>
      <c r="C17" t="s">
        <v>22</v>
      </c>
      <c r="D17">
        <f t="shared" ref="D17:D21" si="2">N17*W17</f>
        <v>73.125</v>
      </c>
      <c r="E17" t="s">
        <v>28</v>
      </c>
      <c r="F17">
        <f t="shared" ref="F17:F21" si="3">P17*Y17</f>
        <v>5.1000000000000005</v>
      </c>
      <c r="G17" t="s">
        <v>42</v>
      </c>
      <c r="H17">
        <f t="shared" ref="H17:H21" si="4">R17*AA17</f>
        <v>329.0625</v>
      </c>
      <c r="I17" t="s">
        <v>37</v>
      </c>
      <c r="J17">
        <f t="shared" ref="J17:J21" si="5">T17*AC17</f>
        <v>22.950000000000003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75</v>
      </c>
      <c r="X17" t="s">
        <v>61</v>
      </c>
      <c r="Y17">
        <f>W17</f>
        <v>75</v>
      </c>
      <c r="Z17" t="s">
        <v>64</v>
      </c>
      <c r="AA17">
        <f t="shared" ref="AA17" si="6">W17</f>
        <v>75</v>
      </c>
      <c r="AB17" t="s">
        <v>67</v>
      </c>
      <c r="AC17">
        <f t="shared" ref="AC17:AC19" si="7">Y17</f>
        <v>75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133</v>
      </c>
      <c r="B19" s="10" t="s">
        <v>129</v>
      </c>
      <c r="C19" t="s">
        <v>24</v>
      </c>
      <c r="D19">
        <f>N19*W19</f>
        <v>39.44</v>
      </c>
      <c r="E19" t="s">
        <v>30</v>
      </c>
      <c r="F19">
        <f>P19*Y19</f>
        <v>2.3120000000000003</v>
      </c>
      <c r="G19" t="s">
        <v>44</v>
      </c>
      <c r="H19">
        <f t="shared" si="4"/>
        <v>177.48</v>
      </c>
      <c r="I19" t="s">
        <v>39</v>
      </c>
      <c r="J19">
        <f t="shared" si="5"/>
        <v>10.404000000000002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34</v>
      </c>
      <c r="X19" t="s">
        <v>101</v>
      </c>
      <c r="Y19">
        <f>W19</f>
        <v>34</v>
      </c>
      <c r="Z19" t="s">
        <v>102</v>
      </c>
      <c r="AA19">
        <f>W19</f>
        <v>34</v>
      </c>
      <c r="AB19" t="s">
        <v>103</v>
      </c>
      <c r="AC19">
        <f t="shared" si="7"/>
        <v>34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161.34400000000002</v>
      </c>
      <c r="E29" t="s">
        <v>49</v>
      </c>
      <c r="F29">
        <f>SUM(F9:F28)</f>
        <v>40.610500000000002</v>
      </c>
      <c r="G29" t="s">
        <v>50</v>
      </c>
      <c r="H29">
        <f>SUM(H9:H28)</f>
        <v>608.87499999999989</v>
      </c>
      <c r="I29" t="s">
        <v>51</v>
      </c>
      <c r="J29">
        <f>SUM(J9:J28)</f>
        <v>75.03125</v>
      </c>
    </row>
    <row r="30" spans="1:29" x14ac:dyDescent="0.25">
      <c r="C30" t="s">
        <v>70</v>
      </c>
      <c r="K30" t="s">
        <v>73</v>
      </c>
      <c r="L30">
        <f>(SQRT((2*D29+H29)^2+(2*F29+J29)^2))/3</f>
        <v>314.8587670332106</v>
      </c>
      <c r="M30" t="s">
        <v>74</v>
      </c>
      <c r="N30">
        <f>SQRT(D29^2+F29^2)</f>
        <v>166.37637766897683</v>
      </c>
    </row>
    <row r="31" spans="1:29" x14ac:dyDescent="0.25">
      <c r="C31" t="s">
        <v>75</v>
      </c>
      <c r="D31">
        <f>SQRT((400^2/(3*L31^2*I8^2))-F29^2)-D29</f>
        <v>161.73471373925199</v>
      </c>
      <c r="E31" t="s">
        <v>77</v>
      </c>
      <c r="F31">
        <f>SQRT((400^2/(3*M8^2*N31^2))-F29^2)-D29</f>
        <v>8.5010374104260791</v>
      </c>
      <c r="K31" t="s">
        <v>71</v>
      </c>
      <c r="L31">
        <f>0.6-0.0025*L30+0.114*L30^0.5-0.13*L30^0.33</f>
        <v>0.9680947005063818</v>
      </c>
      <c r="M31" t="s">
        <v>72</v>
      </c>
      <c r="N31">
        <f>0.6-0.0025*N30+0.114*N30^0.5-0.13*N30^0.33</f>
        <v>0.95159420507996184</v>
      </c>
    </row>
    <row r="32" spans="1:29" x14ac:dyDescent="0.25">
      <c r="H32" t="s">
        <v>47</v>
      </c>
      <c r="K32" t="s">
        <v>75</v>
      </c>
      <c r="L32">
        <f>D31+D29</f>
        <v>323.07871373925201</v>
      </c>
      <c r="M32" t="s">
        <v>77</v>
      </c>
      <c r="N32">
        <f>D29+F31</f>
        <v>169.8450374104261</v>
      </c>
    </row>
    <row r="33" spans="3:24" x14ac:dyDescent="0.25">
      <c r="K33" t="s">
        <v>76</v>
      </c>
      <c r="L33">
        <f>D31+H29</f>
        <v>770.6097137392519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6.3E-2</v>
      </c>
      <c r="Q38" t="s">
        <v>54</v>
      </c>
      <c r="R38">
        <f t="shared" ref="R38:R43" si="12">W16</f>
        <v>71</v>
      </c>
      <c r="U38" t="s">
        <v>89</v>
      </c>
      <c r="V38" t="s">
        <v>88</v>
      </c>
    </row>
    <row r="39" spans="3:24" x14ac:dyDescent="0.25">
      <c r="C39">
        <f>(2*D39*((E39*F39+G39*H39)*I39)/1000)</f>
        <v>4.7094300000000002</v>
      </c>
      <c r="D39">
        <v>125</v>
      </c>
      <c r="E39">
        <f>N38</f>
        <v>0.25800000000000001</v>
      </c>
      <c r="F39">
        <v>0.96</v>
      </c>
      <c r="G39">
        <f>P38</f>
        <v>6.3E-2</v>
      </c>
      <c r="H39">
        <f>(1-(F39^2))^0.5</f>
        <v>0.28000000000000003</v>
      </c>
      <c r="I39">
        <f>R38</f>
        <v>71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75</v>
      </c>
      <c r="U39">
        <f>(C39/380)*100</f>
        <v>1.2393236842105264</v>
      </c>
      <c r="V39">
        <f>380-C39</f>
        <v>375.29057</v>
      </c>
    </row>
    <row r="40" spans="3:24" x14ac:dyDescent="0.25">
      <c r="C40">
        <f>(2*D40*((E40*F40+G40*H40)*I40)/1000)</f>
        <v>10.744200000000001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75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2.8629016710971453</v>
      </c>
      <c r="V40">
        <f>V39-C40</f>
        <v>364.54637000000002</v>
      </c>
      <c r="X40">
        <f>U39+U40</f>
        <v>4.102225355307672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1.1599999999999999</v>
      </c>
      <c r="O41" t="s">
        <v>30</v>
      </c>
      <c r="P41">
        <f t="shared" si="11"/>
        <v>6.8000000000000005E-2</v>
      </c>
      <c r="Q41" t="s">
        <v>57</v>
      </c>
      <c r="R41">
        <f t="shared" si="12"/>
        <v>34</v>
      </c>
      <c r="U41">
        <f t="shared" ref="U41:U43" si="16">(C41/V40)*100</f>
        <v>0.16305854314226192</v>
      </c>
      <c r="V41">
        <f t="shared" ref="V41" si="17">V40-C41</f>
        <v>363.95194600000002</v>
      </c>
      <c r="W41">
        <f>V41/1.73</f>
        <v>210.37684739884395</v>
      </c>
      <c r="X41">
        <f>X40+U41</f>
        <v>4.2652838984499342</v>
      </c>
    </row>
    <row r="42" spans="3:24" x14ac:dyDescent="0.25">
      <c r="C42">
        <f>(2*D42*((E42*F42+G42*H42)*I42)/1000)</f>
        <v>0.10782732799999999</v>
      </c>
      <c r="D42">
        <v>1.4</v>
      </c>
      <c r="E42">
        <f t="shared" si="13"/>
        <v>1.1599999999999999</v>
      </c>
      <c r="F42">
        <v>0.96</v>
      </c>
      <c r="G42">
        <f t="shared" si="14"/>
        <v>6.8000000000000005E-2</v>
      </c>
      <c r="H42">
        <f t="shared" ref="H42:H43" si="18">(1-(F42^2))^0.5</f>
        <v>0.28000000000000003</v>
      </c>
      <c r="I42">
        <f>R41</f>
        <v>34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5.1254370114014978E-2</v>
      </c>
      <c r="V42">
        <f>W41-C42</f>
        <v>210.26902007084394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210.26902007084394</v>
      </c>
    </row>
    <row r="44" spans="3:24" x14ac:dyDescent="0.25">
      <c r="U44">
        <f>SUM(U39:U42)</f>
        <v>4.3165382685639493</v>
      </c>
    </row>
    <row r="49" spans="6:7" x14ac:dyDescent="0.25">
      <c r="G49" t="s">
        <v>91</v>
      </c>
    </row>
    <row r="50" spans="6:7" x14ac:dyDescent="0.25">
      <c r="F50">
        <f>(1.02+0.98*2.7^(-(3/(F29/D29))))</f>
        <v>1.0200070770081437</v>
      </c>
      <c r="G50">
        <f>1.2*M8*F50</f>
        <v>1.7010091689389191</v>
      </c>
    </row>
    <row r="51" spans="6:7" x14ac:dyDescent="0.25">
      <c r="G51">
        <f>1.2*I8*F50</f>
        <v>0.8967130297060264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E321F-DC10-448E-B3BF-19EE1D3CCA51}">
  <dimension ref="A1:AC51"/>
  <sheetViews>
    <sheetView workbookViewId="0">
      <selection activeCell="U22" sqref="U22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35.910711969455669</v>
      </c>
      <c r="D2" s="5">
        <f>K2</f>
        <v>30.112556271100782</v>
      </c>
      <c r="E2" s="5">
        <f>(F2*G2)/(H2^2)</f>
        <v>2.2366010213978729E-2</v>
      </c>
      <c r="F2" s="5">
        <v>19.579999999999998</v>
      </c>
      <c r="G2" s="5">
        <f>(I2^2)*J2</f>
        <v>0.2924258740949211</v>
      </c>
      <c r="H2" s="5">
        <v>16</v>
      </c>
      <c r="I2" s="5">
        <f>I8</f>
        <v>1.2091854160858067</v>
      </c>
      <c r="J2" s="5">
        <v>0.2</v>
      </c>
      <c r="K2" s="5">
        <f>L2+(M2-N2)*(O2/P2)^2</f>
        <v>30.112556271100782</v>
      </c>
      <c r="L2" s="5">
        <v>30</v>
      </c>
      <c r="M2" s="5">
        <v>70</v>
      </c>
      <c r="N2" s="5">
        <f>25</f>
        <v>25</v>
      </c>
      <c r="O2" s="5">
        <f>4</f>
        <v>4</v>
      </c>
      <c r="P2" s="5">
        <f>Q2</f>
        <v>79.98</v>
      </c>
      <c r="Q2" s="6">
        <f>86*0.93</f>
        <v>79.98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1.022463671593973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1.2091854160858067</v>
      </c>
      <c r="J8" t="s">
        <v>47</v>
      </c>
      <c r="K8">
        <f>0.865*M8</f>
        <v>1.8003045700898326</v>
      </c>
      <c r="L8" t="s">
        <v>47</v>
      </c>
      <c r="M8">
        <f>0.4/((1.73*SQRT(D29^2+F29^2)))*1000</f>
        <v>2.0812769596414249</v>
      </c>
      <c r="P8" t="s">
        <v>78</v>
      </c>
      <c r="Q8">
        <f>1.73*400/SQRT((2*L32+L33)^2+(2*F29+J29))</f>
        <v>0.83855891581030884</v>
      </c>
      <c r="R8" t="s">
        <v>99</v>
      </c>
      <c r="S8">
        <f>0.865*U8</f>
        <v>1.6377484167879202</v>
      </c>
      <c r="T8" t="s">
        <v>100</v>
      </c>
      <c r="U8">
        <f>400/(1.73*(SQRT(N32^2+F29^2)))</f>
        <v>1.893350770853087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134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9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133</v>
      </c>
      <c r="B19" s="10" t="s">
        <v>129</v>
      </c>
      <c r="C19" t="s">
        <v>24</v>
      </c>
      <c r="D19">
        <f>N19*W19</f>
        <v>39.44</v>
      </c>
      <c r="E19" t="s">
        <v>30</v>
      </c>
      <c r="F19">
        <f>P19*Y19</f>
        <v>2.3120000000000003</v>
      </c>
      <c r="G19" t="s">
        <v>44</v>
      </c>
      <c r="H19">
        <f t="shared" si="4"/>
        <v>177.48</v>
      </c>
      <c r="I19" t="s">
        <v>39</v>
      </c>
      <c r="J19">
        <f t="shared" si="5"/>
        <v>10.404000000000002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34</v>
      </c>
      <c r="X19" t="s">
        <v>101</v>
      </c>
      <c r="Y19">
        <f>W19</f>
        <v>34</v>
      </c>
      <c r="Z19" t="s">
        <v>102</v>
      </c>
      <c r="AA19">
        <f>W19</f>
        <v>34</v>
      </c>
      <c r="AB19" t="s">
        <v>103</v>
      </c>
      <c r="AC19">
        <f t="shared" si="7"/>
        <v>34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103.81624999999998</v>
      </c>
      <c r="E29" t="s">
        <v>49</v>
      </c>
      <c r="F29">
        <f>SUM(F9:F28)</f>
        <v>39.543499999999995</v>
      </c>
      <c r="G29" t="s">
        <v>50</v>
      </c>
      <c r="H29">
        <f>SUM(H9:H28)</f>
        <v>345.45012500000001</v>
      </c>
      <c r="I29" t="s">
        <v>51</v>
      </c>
      <c r="J29">
        <f>SUM(J9:J28)</f>
        <v>67.919749999999993</v>
      </c>
    </row>
    <row r="30" spans="1:29" x14ac:dyDescent="0.25">
      <c r="C30" t="s">
        <v>70</v>
      </c>
      <c r="K30" t="s">
        <v>73</v>
      </c>
      <c r="L30">
        <f>(SQRT((2*D29+H29)^2+(2*F29+J29)^2))/3</f>
        <v>190.76203169349012</v>
      </c>
      <c r="M30" t="s">
        <v>74</v>
      </c>
      <c r="N30">
        <f>SQRT(D29^2+F29^2)</f>
        <v>111.09231366891454</v>
      </c>
    </row>
    <row r="31" spans="1:29" x14ac:dyDescent="0.25">
      <c r="C31" t="s">
        <v>75</v>
      </c>
      <c r="D31">
        <f>SQRT((400^2/(3*L31^2*I8^2))-F29^2)-D29</f>
        <v>90.684520105938716</v>
      </c>
      <c r="E31" t="s">
        <v>77</v>
      </c>
      <c r="F31">
        <f>SQRT((400^2/(3*M8^2*N31^2))-F29^2)-D29</f>
        <v>11.723059783672056</v>
      </c>
      <c r="K31" t="s">
        <v>71</v>
      </c>
      <c r="L31">
        <f>0.6-0.0025*L30+0.114*L30^0.5-0.13*L30^0.33</f>
        <v>0.96225485603138428</v>
      </c>
      <c r="M31" t="s">
        <v>72</v>
      </c>
      <c r="N31">
        <f>0.6-0.0025*N30+0.114*N30^0.5-0.13*N30^0.33</f>
        <v>0.90862918067405607</v>
      </c>
    </row>
    <row r="32" spans="1:29" x14ac:dyDescent="0.25">
      <c r="H32" t="s">
        <v>47</v>
      </c>
      <c r="K32" t="s">
        <v>75</v>
      </c>
      <c r="L32">
        <f>D31+D29</f>
        <v>194.5007701059387</v>
      </c>
      <c r="M32" t="s">
        <v>77</v>
      </c>
      <c r="N32">
        <f>D29+F31</f>
        <v>115.53930978367204</v>
      </c>
    </row>
    <row r="33" spans="3:24" x14ac:dyDescent="0.25">
      <c r="K33" t="s">
        <v>76</v>
      </c>
      <c r="L33">
        <f>D31+H29</f>
        <v>436.13464510593872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1.1599999999999999</v>
      </c>
      <c r="O41" t="s">
        <v>30</v>
      </c>
      <c r="P41">
        <f t="shared" si="11"/>
        <v>6.8000000000000005E-2</v>
      </c>
      <c r="Q41" t="s">
        <v>57</v>
      </c>
      <c r="R41">
        <f t="shared" si="12"/>
        <v>34</v>
      </c>
      <c r="U41">
        <f t="shared" ref="U41:U43" si="16">(C41/V40)*100</f>
        <v>0.16096282383856103</v>
      </c>
      <c r="V41">
        <f t="shared" ref="V41" si="17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0.10782732799999999</v>
      </c>
      <c r="D42">
        <v>1.4</v>
      </c>
      <c r="E42">
        <f t="shared" si="13"/>
        <v>1.1599999999999999</v>
      </c>
      <c r="F42">
        <v>0.96</v>
      </c>
      <c r="G42">
        <f t="shared" si="14"/>
        <v>6.8000000000000005E-2</v>
      </c>
      <c r="H42">
        <f t="shared" ref="H42:H43" si="18">(1-(F42^2))^0.5</f>
        <v>0.28000000000000003</v>
      </c>
      <c r="I42">
        <f>R41</f>
        <v>34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5.0594558322647212E-2</v>
      </c>
      <c r="V42">
        <f>W41-C42</f>
        <v>213.01257845234682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213.01257845234682</v>
      </c>
    </row>
    <row r="44" spans="3:24" x14ac:dyDescent="0.25">
      <c r="U44">
        <f>SUM(U39:U42)</f>
        <v>3.0333928418320837</v>
      </c>
    </row>
    <row r="49" spans="6:7" x14ac:dyDescent="0.25">
      <c r="G49" t="s">
        <v>91</v>
      </c>
    </row>
    <row r="50" spans="6:7" x14ac:dyDescent="0.25">
      <c r="F50">
        <f>(1.02+0.98*2.7^(-(3/(F29/D29))))</f>
        <v>1.0203924278888314</v>
      </c>
      <c r="G50">
        <f>1.2*M8*F50</f>
        <v>2.5484630999491187</v>
      </c>
    </row>
    <row r="51" spans="6:7" x14ac:dyDescent="0.25">
      <c r="G51">
        <f>1.2*I8*F50</f>
        <v>1.4806123709850756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0F8BD-6D58-4FD4-842D-9267A601A0A4}">
  <dimension ref="A1:AC51"/>
  <sheetViews>
    <sheetView workbookViewId="0">
      <selection activeCell="W23" sqref="W23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42.349123516690142</v>
      </c>
      <c r="D2" s="5">
        <f>K2</f>
        <v>30.112556271100782</v>
      </c>
      <c r="E2" s="5">
        <f>(F2*G2)/(H2^2)</f>
        <v>4.6633110201238025E-2</v>
      </c>
      <c r="F2" s="5">
        <v>19.579999999999998</v>
      </c>
      <c r="G2" s="5">
        <f>(I2^2)*J2</f>
        <v>0.60970767168115092</v>
      </c>
      <c r="H2" s="5">
        <v>16</v>
      </c>
      <c r="I2" s="5">
        <f>I8</f>
        <v>1.7460064027390489</v>
      </c>
      <c r="J2" s="5">
        <v>0.2</v>
      </c>
      <c r="K2" s="5">
        <f>L2+(M2-N2)*(O2/P2)^2</f>
        <v>30.112556271100782</v>
      </c>
      <c r="L2" s="5">
        <v>30</v>
      </c>
      <c r="M2" s="5">
        <v>70</v>
      </c>
      <c r="N2" s="5">
        <f>25</f>
        <v>25</v>
      </c>
      <c r="O2" s="5">
        <f>4</f>
        <v>4</v>
      </c>
      <c r="P2" s="5">
        <f>Q2</f>
        <v>79.98</v>
      </c>
      <c r="Q2" s="6">
        <f>86*0.93</f>
        <v>79.98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1.0474078728379919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1.7460064027390489</v>
      </c>
      <c r="J8" t="s">
        <v>47</v>
      </c>
      <c r="K8">
        <f>0.865*M8</f>
        <v>2.3554409989243164</v>
      </c>
      <c r="L8" t="s">
        <v>47</v>
      </c>
      <c r="M8">
        <f>0.4/((1.73*SQRT(D29^2+F29^2)))*1000</f>
        <v>2.7230531779471865</v>
      </c>
      <c r="P8" t="s">
        <v>78</v>
      </c>
      <c r="Q8">
        <f>1.73*400/SQRT((2*L32+L33)^2+(2*F29+J29))</f>
        <v>1.2441487680158136</v>
      </c>
      <c r="R8" t="s">
        <v>99</v>
      </c>
      <c r="S8">
        <f>0.865*U8</f>
        <v>2.0639430783385087</v>
      </c>
      <c r="T8" t="s">
        <v>100</v>
      </c>
      <c r="U8">
        <f>400/(1.73*(SQRT(N32^2+F29^2)))</f>
        <v>2.3860613622410507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135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9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133</v>
      </c>
      <c r="B19" s="10" t="s">
        <v>129</v>
      </c>
      <c r="C19" t="s">
        <v>24</v>
      </c>
      <c r="D19">
        <f>N19*W19</f>
        <v>11.6</v>
      </c>
      <c r="E19" t="s">
        <v>30</v>
      </c>
      <c r="F19">
        <f>P19*Y19</f>
        <v>0.68</v>
      </c>
      <c r="G19" t="s">
        <v>44</v>
      </c>
      <c r="H19">
        <f t="shared" si="4"/>
        <v>52.199999999999996</v>
      </c>
      <c r="I19" t="s">
        <v>39</v>
      </c>
      <c r="J19">
        <f t="shared" si="5"/>
        <v>3.0600000000000005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10</v>
      </c>
      <c r="X19" t="s">
        <v>101</v>
      </c>
      <c r="Y19">
        <f>W19</f>
        <v>10</v>
      </c>
      <c r="Z19" t="s">
        <v>102</v>
      </c>
      <c r="AA19">
        <f>W19</f>
        <v>10</v>
      </c>
      <c r="AB19" t="s">
        <v>103</v>
      </c>
      <c r="AC19">
        <f t="shared" si="7"/>
        <v>10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75.976250000000007</v>
      </c>
      <c r="E29" t="s">
        <v>49</v>
      </c>
      <c r="F29">
        <f>SUM(F9:F28)</f>
        <v>37.911499999999997</v>
      </c>
      <c r="G29" t="s">
        <v>50</v>
      </c>
      <c r="H29">
        <f>SUM(H9:H28)</f>
        <v>220.17012500000001</v>
      </c>
      <c r="I29" t="s">
        <v>51</v>
      </c>
      <c r="J29">
        <f>SUM(J9:J28)</f>
        <v>60.575749999999999</v>
      </c>
    </row>
    <row r="30" spans="1:29" x14ac:dyDescent="0.25">
      <c r="C30" t="s">
        <v>70</v>
      </c>
      <c r="K30" t="s">
        <v>73</v>
      </c>
      <c r="L30">
        <f>(SQRT((2*D29+H29)^2+(2*F29+J29)^2))/3</f>
        <v>132.11100847328404</v>
      </c>
      <c r="M30" t="s">
        <v>74</v>
      </c>
      <c r="N30">
        <f>SQRT(D29^2+F29^2)</f>
        <v>84.909789755436918</v>
      </c>
    </row>
    <row r="31" spans="1:29" x14ac:dyDescent="0.25">
      <c r="C31" t="s">
        <v>75</v>
      </c>
      <c r="D31">
        <f>SQRT((400^2/(3*L31^2*I8^2))-F29^2)-D29</f>
        <v>61.319442192458226</v>
      </c>
      <c r="E31" t="s">
        <v>77</v>
      </c>
      <c r="F31">
        <f>SQRT((400^2/(3*M8^2*N31^2))-F29^2)-D29</f>
        <v>13.201638786131468</v>
      </c>
      <c r="K31" t="s">
        <v>71</v>
      </c>
      <c r="L31">
        <f>0.6-0.0025*L30+0.114*L30^0.5-0.13*L30^0.33</f>
        <v>0.92862517769880615</v>
      </c>
      <c r="M31" t="s">
        <v>72</v>
      </c>
      <c r="N31">
        <f>0.6-0.0025*N30+0.114*N30^0.5-0.13*N30^0.33</f>
        <v>0.87520736026838941</v>
      </c>
    </row>
    <row r="32" spans="1:29" x14ac:dyDescent="0.25">
      <c r="H32" t="s">
        <v>47</v>
      </c>
      <c r="K32" t="s">
        <v>75</v>
      </c>
      <c r="L32">
        <f>D31+D29</f>
        <v>137.29569219245823</v>
      </c>
      <c r="M32" t="s">
        <v>77</v>
      </c>
      <c r="N32">
        <f>D29+F31</f>
        <v>89.177888786131476</v>
      </c>
    </row>
    <row r="33" spans="3:24" x14ac:dyDescent="0.25">
      <c r="K33" t="s">
        <v>76</v>
      </c>
      <c r="L33">
        <f>D31+H29</f>
        <v>281.48956719245825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1.1599999999999999</v>
      </c>
      <c r="O41" t="s">
        <v>30</v>
      </c>
      <c r="P41">
        <f t="shared" si="11"/>
        <v>6.8000000000000005E-2</v>
      </c>
      <c r="Q41" t="s">
        <v>57</v>
      </c>
      <c r="R41">
        <f t="shared" si="12"/>
        <v>10</v>
      </c>
      <c r="U41">
        <f t="shared" ref="U41:U43" si="16">(C41/V40)*100</f>
        <v>0.16096282383856103</v>
      </c>
      <c r="V41">
        <f t="shared" ref="V41" si="17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3.171392E-2</v>
      </c>
      <c r="D42">
        <v>1.4</v>
      </c>
      <c r="E42">
        <f t="shared" si="13"/>
        <v>1.1599999999999999</v>
      </c>
      <c r="F42">
        <v>0.96</v>
      </c>
      <c r="G42">
        <f t="shared" si="14"/>
        <v>6.8000000000000005E-2</v>
      </c>
      <c r="H42">
        <f t="shared" ref="H42:H43" si="18">(1-(F42^2))^0.5</f>
        <v>0.28000000000000003</v>
      </c>
      <c r="I42">
        <f>R41</f>
        <v>10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1.4880752447837419E-2</v>
      </c>
      <c r="V42">
        <f>W41-C42</f>
        <v>213.08869186034684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213.08869186034684</v>
      </c>
    </row>
    <row r="44" spans="3:24" x14ac:dyDescent="0.25">
      <c r="U44">
        <f>SUM(U39:U42)</f>
        <v>2.9976790359572743</v>
      </c>
    </row>
    <row r="49" spans="6:7" x14ac:dyDescent="0.25">
      <c r="G49" t="s">
        <v>91</v>
      </c>
    </row>
    <row r="50" spans="6:7" x14ac:dyDescent="0.25">
      <c r="F50">
        <f>(1.02+0.98*2.7^(-(3/(F29/D29))))</f>
        <v>1.0224992653824547</v>
      </c>
      <c r="G50">
        <f>1.2*M8*F50</f>
        <v>3.3411838488580283</v>
      </c>
    </row>
    <row r="51" spans="6:7" x14ac:dyDescent="0.25">
      <c r="G51">
        <f>1.2*I8*F50</f>
        <v>2.1423483169844877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EE71C-354D-413B-9634-2F406576A12B}">
  <dimension ref="A1:AC51"/>
  <sheetViews>
    <sheetView topLeftCell="A4" workbookViewId="0">
      <selection activeCell="C18" sqref="C18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51.36443887479416</v>
      </c>
      <c r="D2" s="5">
        <f>K2</f>
        <v>30.090328361660308</v>
      </c>
      <c r="E2" s="5">
        <f>(F2*G2)/(H2^2)</f>
        <v>7.9745670276109945E-2</v>
      </c>
      <c r="F2" s="5">
        <v>19.579999999999998</v>
      </c>
      <c r="G2" s="5">
        <f>(I2^2)*J2</f>
        <v>6.5165001247076568E-2</v>
      </c>
      <c r="H2" s="5">
        <v>4</v>
      </c>
      <c r="I2" s="5">
        <f>I8</f>
        <v>0.57081083226878482</v>
      </c>
      <c r="J2" s="5">
        <v>0.2</v>
      </c>
      <c r="K2" s="5">
        <f>L2+(M2-N2)*(O2/P2)^2</f>
        <v>30.090328361660308</v>
      </c>
      <c r="L2" s="5">
        <v>30</v>
      </c>
      <c r="M2" s="5">
        <v>70</v>
      </c>
      <c r="N2" s="5">
        <f>25</f>
        <v>25</v>
      </c>
      <c r="O2" s="5">
        <f>1.5</f>
        <v>1.5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1.0824289334985175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0.57081083226878482</v>
      </c>
      <c r="J8" t="s">
        <v>47</v>
      </c>
      <c r="K8">
        <f>0.865*M8</f>
        <v>0.94184757331630764</v>
      </c>
      <c r="L8" t="s">
        <v>47</v>
      </c>
      <c r="M8">
        <f>0.4/((1.73*SQRT(D29^2+F29^2)))*1000</f>
        <v>1.0888411252211649</v>
      </c>
      <c r="P8" t="s">
        <v>78</v>
      </c>
      <c r="Q8">
        <f>1.73*400/SQRT((2*L32+L33)^2+(2*F29+J29))</f>
        <v>0.37155654759963586</v>
      </c>
      <c r="R8" t="s">
        <v>99</v>
      </c>
      <c r="S8">
        <f>0.865*U8</f>
        <v>0.91326764759787249</v>
      </c>
      <c r="T8" t="s">
        <v>100</v>
      </c>
      <c r="U8">
        <f>400/(1.73*(SQRT(N32^2+F29^2)))</f>
        <v>1.0558007486680607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1.05</f>
        <v>1.05</v>
      </c>
      <c r="E12" t="s">
        <v>94</v>
      </c>
      <c r="F12">
        <v>0.17</v>
      </c>
      <c r="G12" t="s">
        <v>93</v>
      </c>
      <c r="H12">
        <f>D12</f>
        <v>1.05</v>
      </c>
      <c r="I12" t="s">
        <v>94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94</v>
      </c>
      <c r="F13">
        <v>0.17</v>
      </c>
      <c r="G13" t="s">
        <v>93</v>
      </c>
      <c r="H13">
        <f>D13</f>
        <v>1.05</v>
      </c>
      <c r="I13" t="s">
        <v>94</v>
      </c>
      <c r="J13">
        <f>F13</f>
        <v>0.17</v>
      </c>
    </row>
    <row r="14" spans="2:29" x14ac:dyDescent="0.25">
      <c r="B14" t="s">
        <v>164</v>
      </c>
      <c r="C14" t="s">
        <v>109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104</v>
      </c>
      <c r="C16" t="s">
        <v>21</v>
      </c>
      <c r="D16">
        <f>N16*W16/2</f>
        <v>9.1590000000000007</v>
      </c>
      <c r="E16" t="s">
        <v>27</v>
      </c>
      <c r="F16">
        <f>P16*Y16/2</f>
        <v>2.2364999999999999</v>
      </c>
      <c r="G16" t="s">
        <v>33</v>
      </c>
      <c r="H16">
        <f>R16*AA16/2</f>
        <v>41.215499999999999</v>
      </c>
      <c r="I16" t="s">
        <v>34</v>
      </c>
      <c r="J16">
        <f>T16*AC16/2</f>
        <v>10.064249999999999</v>
      </c>
      <c r="M16" t="s">
        <v>21</v>
      </c>
      <c r="N16">
        <v>0.25800000000000001</v>
      </c>
      <c r="O16" t="s">
        <v>27</v>
      </c>
      <c r="P16">
        <v>6.3E-2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9" si="1">4.5*P16</f>
        <v>0.28349999999999997</v>
      </c>
      <c r="V16" t="s">
        <v>54</v>
      </c>
      <c r="W16">
        <v>71</v>
      </c>
      <c r="X16" t="s">
        <v>60</v>
      </c>
      <c r="Y16">
        <f>W16</f>
        <v>71</v>
      </c>
      <c r="Z16" t="s">
        <v>63</v>
      </c>
      <c r="AA16">
        <f>W16</f>
        <v>71</v>
      </c>
      <c r="AB16" t="s">
        <v>66</v>
      </c>
      <c r="AC16">
        <f>Y16</f>
        <v>71</v>
      </c>
    </row>
    <row r="17" spans="1:29" ht="34.5" x14ac:dyDescent="0.25">
      <c r="A17" s="11" t="s">
        <v>105</v>
      </c>
      <c r="B17" s="10" t="s">
        <v>95</v>
      </c>
      <c r="C17" t="s">
        <v>22</v>
      </c>
      <c r="D17">
        <f t="shared" ref="D17:D21" si="2">N17*W17</f>
        <v>73.125</v>
      </c>
      <c r="E17" t="s">
        <v>28</v>
      </c>
      <c r="F17">
        <f t="shared" ref="F17:F21" si="3">P17*Y17</f>
        <v>5.1000000000000005</v>
      </c>
      <c r="G17" t="s">
        <v>42</v>
      </c>
      <c r="H17">
        <f t="shared" ref="H17:H21" si="4">R17*AA17</f>
        <v>329.0625</v>
      </c>
      <c r="I17" t="s">
        <v>37</v>
      </c>
      <c r="J17">
        <f t="shared" ref="J17:J21" si="5">T17*AC17</f>
        <v>22.950000000000003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75</v>
      </c>
      <c r="X17" t="s">
        <v>61</v>
      </c>
      <c r="Y17">
        <f>W17</f>
        <v>75</v>
      </c>
      <c r="Z17" t="s">
        <v>64</v>
      </c>
      <c r="AA17">
        <f t="shared" ref="AA17" si="6">W17</f>
        <v>75</v>
      </c>
      <c r="AB17" t="s">
        <v>67</v>
      </c>
      <c r="AC17">
        <f t="shared" ref="AC17:AC19" si="7">Y17</f>
        <v>75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133</v>
      </c>
      <c r="B19" s="10" t="s">
        <v>129</v>
      </c>
      <c r="C19" t="s">
        <v>24</v>
      </c>
      <c r="D19">
        <f>N19*W19</f>
        <v>39.44</v>
      </c>
      <c r="E19" t="s">
        <v>30</v>
      </c>
      <c r="F19">
        <f>P19*Y19</f>
        <v>2.3120000000000003</v>
      </c>
      <c r="G19" t="s">
        <v>44</v>
      </c>
      <c r="H19">
        <f t="shared" si="4"/>
        <v>177.48</v>
      </c>
      <c r="I19" t="s">
        <v>39</v>
      </c>
      <c r="J19">
        <f t="shared" si="5"/>
        <v>10.404000000000002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34</v>
      </c>
      <c r="X19" t="s">
        <v>101</v>
      </c>
      <c r="Y19">
        <f>W19</f>
        <v>34</v>
      </c>
      <c r="Z19" t="s">
        <v>102</v>
      </c>
      <c r="AA19">
        <f>W19</f>
        <v>34</v>
      </c>
      <c r="AB19" t="s">
        <v>103</v>
      </c>
      <c r="AC19">
        <f t="shared" si="7"/>
        <v>34</v>
      </c>
    </row>
    <row r="20" spans="1:29" ht="45.75" x14ac:dyDescent="0.25">
      <c r="A20" s="11" t="s">
        <v>136</v>
      </c>
      <c r="B20" s="10" t="s">
        <v>127</v>
      </c>
      <c r="C20" t="s">
        <v>25</v>
      </c>
      <c r="D20">
        <f>N20*W20</f>
        <v>37.17</v>
      </c>
      <c r="E20" t="s">
        <v>31</v>
      </c>
      <c r="F20">
        <f>P20*Y20</f>
        <v>0.85499999999999998</v>
      </c>
      <c r="G20" t="s">
        <v>45</v>
      </c>
      <c r="H20">
        <f t="shared" si="4"/>
        <v>167.26500000000001</v>
      </c>
      <c r="I20" t="s">
        <v>40</v>
      </c>
      <c r="J20">
        <f t="shared" si="5"/>
        <v>3.8475000000000001</v>
      </c>
      <c r="M20" t="s">
        <v>25</v>
      </c>
      <c r="N20">
        <v>4.13</v>
      </c>
      <c r="O20" t="s">
        <v>31</v>
      </c>
      <c r="P20">
        <v>9.5000000000000001E-2</v>
      </c>
      <c r="Q20" t="s">
        <v>45</v>
      </c>
      <c r="R20">
        <f>4.5*N20</f>
        <v>18.585000000000001</v>
      </c>
      <c r="S20" t="s">
        <v>40</v>
      </c>
      <c r="T20">
        <f t="shared" ref="T20" si="8">4.5*P20</f>
        <v>0.42749999999999999</v>
      </c>
      <c r="V20" t="s">
        <v>58</v>
      </c>
      <c r="W20">
        <v>9</v>
      </c>
      <c r="X20" t="s">
        <v>118</v>
      </c>
      <c r="Y20">
        <f>W20</f>
        <v>9</v>
      </c>
      <c r="Z20" t="s">
        <v>119</v>
      </c>
      <c r="AA20">
        <f>W20</f>
        <v>9</v>
      </c>
      <c r="AB20" t="s">
        <v>120</v>
      </c>
      <c r="AC20">
        <f t="shared" ref="AC20" si="9">Y20</f>
        <v>9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10"/>
        <v>8.8000000000000007</v>
      </c>
      <c r="J26">
        <f t="shared" si="11"/>
        <v>4.5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207.31400000000005</v>
      </c>
      <c r="E29" t="s">
        <v>49</v>
      </c>
      <c r="F29">
        <f>SUM(F9:F28)</f>
        <v>45.965500000000006</v>
      </c>
      <c r="G29" t="s">
        <v>50</v>
      </c>
      <c r="H29">
        <f>SUM(H9:H28)</f>
        <v>784.93999999999983</v>
      </c>
      <c r="I29" t="s">
        <v>51</v>
      </c>
      <c r="J29">
        <f>SUM(J9:J28)</f>
        <v>83.378750000000011</v>
      </c>
    </row>
    <row r="30" spans="1:29" x14ac:dyDescent="0.25">
      <c r="C30" t="s">
        <v>70</v>
      </c>
      <c r="K30" t="s">
        <v>73</v>
      </c>
      <c r="L30">
        <f>(SQRT((2*D29+H29)^2+(2*F29+J29)^2))/3</f>
        <v>404.10352016243763</v>
      </c>
      <c r="M30" t="s">
        <v>74</v>
      </c>
      <c r="N30">
        <f>SQRT(D29^2+F29^2)</f>
        <v>212.34858555274158</v>
      </c>
    </row>
    <row r="31" spans="1:29" x14ac:dyDescent="0.25">
      <c r="C31" t="s">
        <v>75</v>
      </c>
      <c r="D31">
        <f>SQRT((400^2/(3*L31^2*I8^2))-F29^2)-D29</f>
        <v>220.94005116002884</v>
      </c>
      <c r="E31" t="s">
        <v>77</v>
      </c>
      <c r="F31">
        <f>SQRT((400^2/(3*M8^2*N31^2))-F29^2)-D29</f>
        <v>6.8015762606751764</v>
      </c>
      <c r="K31" t="s">
        <v>71</v>
      </c>
      <c r="L31">
        <f>0.6-0.0025*L30+0.114*L30^0.5-0.13*L30^0.33</f>
        <v>0.9393304310261219</v>
      </c>
      <c r="M31" t="s">
        <v>72</v>
      </c>
      <c r="N31">
        <f>0.6-0.0025*N30+0.114*N30^0.5-0.13*N30^0.33</f>
        <v>0.96850736065963328</v>
      </c>
    </row>
    <row r="32" spans="1:29" x14ac:dyDescent="0.25">
      <c r="H32" t="s">
        <v>47</v>
      </c>
      <c r="K32" t="s">
        <v>75</v>
      </c>
      <c r="L32">
        <f>D31+D29</f>
        <v>428.25405116002889</v>
      </c>
      <c r="M32" t="s">
        <v>77</v>
      </c>
      <c r="N32">
        <f>D29+F31</f>
        <v>214.11557626067523</v>
      </c>
    </row>
    <row r="33" spans="3:24" x14ac:dyDescent="0.25">
      <c r="K33" t="s">
        <v>76</v>
      </c>
      <c r="L33">
        <f>D31+H29</f>
        <v>1005.8800511600286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6.3E-2</v>
      </c>
      <c r="Q38" t="s">
        <v>54</v>
      </c>
      <c r="R38">
        <f t="shared" ref="R38:R43" si="14">W16</f>
        <v>71</v>
      </c>
      <c r="U38" t="s">
        <v>89</v>
      </c>
      <c r="V38" t="s">
        <v>88</v>
      </c>
    </row>
    <row r="39" spans="3:24" x14ac:dyDescent="0.25">
      <c r="C39">
        <f>(2*D39*((E39*F39+G39*H39)*I39)/1000)</f>
        <v>4.7094300000000002</v>
      </c>
      <c r="D39">
        <v>125</v>
      </c>
      <c r="E39">
        <f>N38</f>
        <v>0.25800000000000001</v>
      </c>
      <c r="F39">
        <v>0.96</v>
      </c>
      <c r="G39">
        <f>P38</f>
        <v>6.3E-2</v>
      </c>
      <c r="H39">
        <f>(1-(F39^2))^0.5</f>
        <v>0.28000000000000003</v>
      </c>
      <c r="I39">
        <f>R38</f>
        <v>71</v>
      </c>
      <c r="M39" t="s">
        <v>22</v>
      </c>
      <c r="N39">
        <f t="shared" si="12"/>
        <v>0.97499999999999998</v>
      </c>
      <c r="O39" t="s">
        <v>28</v>
      </c>
      <c r="P39">
        <f t="shared" si="13"/>
        <v>6.8000000000000005E-2</v>
      </c>
      <c r="Q39" t="s">
        <v>55</v>
      </c>
      <c r="R39">
        <f t="shared" si="14"/>
        <v>75</v>
      </c>
      <c r="U39">
        <f>(C39/380)*100</f>
        <v>1.2393236842105264</v>
      </c>
      <c r="V39">
        <f>380-C39</f>
        <v>375.29057</v>
      </c>
    </row>
    <row r="40" spans="3:24" x14ac:dyDescent="0.25">
      <c r="C40">
        <f>(2*D40*((E40*F40+G40*H40)*I40)/1000)</f>
        <v>10.744200000000001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75</v>
      </c>
      <c r="M40" t="s">
        <v>23</v>
      </c>
      <c r="N40">
        <f t="shared" si="12"/>
        <v>3.07</v>
      </c>
      <c r="O40" t="s">
        <v>29</v>
      </c>
      <c r="P40">
        <f t="shared" si="13"/>
        <v>8.8999999999999996E-2</v>
      </c>
      <c r="Q40" t="s">
        <v>56</v>
      </c>
      <c r="R40">
        <f t="shared" si="14"/>
        <v>2</v>
      </c>
      <c r="U40">
        <f>(C40/V39)*100</f>
        <v>2.8629016710971453</v>
      </c>
      <c r="V40">
        <f>V39-C40</f>
        <v>364.54637000000002</v>
      </c>
      <c r="X40">
        <f>U39+U40</f>
        <v>4.102225355307672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5">N40</f>
        <v>3.07</v>
      </c>
      <c r="F41">
        <v>0.96</v>
      </c>
      <c r="G41">
        <f t="shared" ref="G41:G43" si="16">P40</f>
        <v>8.8999999999999996E-2</v>
      </c>
      <c r="H41">
        <f>(1-(F41^2))^0.5</f>
        <v>0.28000000000000003</v>
      </c>
      <c r="I41">
        <f t="shared" ref="I41:I43" si="17">R40</f>
        <v>2</v>
      </c>
      <c r="M41" t="s">
        <v>24</v>
      </c>
      <c r="N41">
        <f t="shared" si="12"/>
        <v>1.1599999999999999</v>
      </c>
      <c r="O41" t="s">
        <v>30</v>
      </c>
      <c r="P41">
        <f t="shared" si="13"/>
        <v>6.8000000000000005E-2</v>
      </c>
      <c r="Q41" t="s">
        <v>57</v>
      </c>
      <c r="R41">
        <f t="shared" si="14"/>
        <v>34</v>
      </c>
      <c r="U41">
        <f t="shared" ref="U41:U43" si="18">(C41/V40)*100</f>
        <v>0.16305854314226192</v>
      </c>
      <c r="V41">
        <f t="shared" ref="V41" si="19">V40-C41</f>
        <v>363.95194600000002</v>
      </c>
      <c r="W41">
        <f>V41/1.73</f>
        <v>210.37684739884395</v>
      </c>
      <c r="X41">
        <f>X40+U41</f>
        <v>4.2652838984499342</v>
      </c>
    </row>
    <row r="42" spans="3:24" x14ac:dyDescent="0.25">
      <c r="C42">
        <f>(2*D42*((E42*F42+G42*H42)*I42)/1000)</f>
        <v>0.10782732799999999</v>
      </c>
      <c r="D42">
        <v>1.4</v>
      </c>
      <c r="E42">
        <f t="shared" si="15"/>
        <v>1.1599999999999999</v>
      </c>
      <c r="F42">
        <v>0.96</v>
      </c>
      <c r="G42">
        <f t="shared" si="16"/>
        <v>6.8000000000000005E-2</v>
      </c>
      <c r="H42">
        <f t="shared" ref="H42:H43" si="20">(1-(F42^2))^0.5</f>
        <v>0.28000000000000003</v>
      </c>
      <c r="I42">
        <f>R41</f>
        <v>34</v>
      </c>
      <c r="M42" t="s">
        <v>25</v>
      </c>
      <c r="N42">
        <f t="shared" si="12"/>
        <v>4.13</v>
      </c>
      <c r="O42" t="s">
        <v>31</v>
      </c>
      <c r="P42">
        <f t="shared" si="13"/>
        <v>9.5000000000000001E-2</v>
      </c>
      <c r="Q42" t="s">
        <v>58</v>
      </c>
      <c r="R42">
        <f t="shared" si="14"/>
        <v>9</v>
      </c>
      <c r="U42">
        <f>(C42/W41)*100</f>
        <v>5.1254370114014978E-2</v>
      </c>
      <c r="V42">
        <f>W41-C42</f>
        <v>210.26902007084394</v>
      </c>
    </row>
    <row r="43" spans="3:24" x14ac:dyDescent="0.25">
      <c r="C43">
        <f t="shared" ref="C43" si="21">(2*D43*((E43*F43+G43*H43)*I43)/1000)</f>
        <v>5.0291639999999999E-2</v>
      </c>
      <c r="D43">
        <v>0.7</v>
      </c>
      <c r="E43">
        <f t="shared" si="15"/>
        <v>4.13</v>
      </c>
      <c r="F43">
        <v>0.96</v>
      </c>
      <c r="G43">
        <f t="shared" si="16"/>
        <v>9.5000000000000001E-2</v>
      </c>
      <c r="H43">
        <f t="shared" si="20"/>
        <v>0.28000000000000003</v>
      </c>
      <c r="I43">
        <f t="shared" si="17"/>
        <v>9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2.3917760202171349E-2</v>
      </c>
      <c r="V43">
        <f>V42-C43</f>
        <v>210.21872843084392</v>
      </c>
    </row>
    <row r="44" spans="3:24" x14ac:dyDescent="0.25">
      <c r="U44">
        <f>SUM(U39:U42)</f>
        <v>4.3165382685639493</v>
      </c>
    </row>
    <row r="49" spans="6:7" x14ac:dyDescent="0.25">
      <c r="G49" t="s">
        <v>91</v>
      </c>
    </row>
    <row r="50" spans="6:7" x14ac:dyDescent="0.25">
      <c r="F50">
        <f>(1.02+0.98*2.7^(-(3/(F29/D29))))</f>
        <v>1.0200014275923546</v>
      </c>
      <c r="G50">
        <f>1.2*M8*F50</f>
        <v>1.3327434025762248</v>
      </c>
    </row>
    <row r="51" spans="6:7" x14ac:dyDescent="0.25">
      <c r="G51">
        <f>1.2*I8*F50</f>
        <v>0.69867343655920866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1686D-F72C-4D42-9988-F5DB1FBA341D}">
  <dimension ref="A1:AC51"/>
  <sheetViews>
    <sheetView topLeftCell="A10" workbookViewId="0">
      <selection activeCell="F30" sqref="F30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76.65912828507183</v>
      </c>
      <c r="D2" s="5">
        <f>K2</f>
        <v>30.090328361660308</v>
      </c>
      <c r="E2" s="5">
        <f>(F2*G2)/(H2^2)</f>
        <v>0.16701093354609584</v>
      </c>
      <c r="F2" s="5">
        <v>19.579999999999998</v>
      </c>
      <c r="G2" s="5">
        <f>(I2^2)*J2</f>
        <v>0.13647471587014984</v>
      </c>
      <c r="H2" s="5">
        <v>4</v>
      </c>
      <c r="I2" s="5">
        <f>I8</f>
        <v>0.82605906529179207</v>
      </c>
      <c r="J2" s="5">
        <v>0.2</v>
      </c>
      <c r="K2" s="5">
        <f>L2+(M2-N2)*(O2/P2)^2</f>
        <v>30.090328361660308</v>
      </c>
      <c r="L2" s="5">
        <v>30</v>
      </c>
      <c r="M2" s="5">
        <v>70</v>
      </c>
      <c r="N2" s="5">
        <f>25</f>
        <v>25</v>
      </c>
      <c r="O2" s="5">
        <f>1.5</f>
        <v>1.5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1.1804360520559878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0.82605906529179207</v>
      </c>
      <c r="J8" t="s">
        <v>47</v>
      </c>
      <c r="K8">
        <f>0.865*M8</f>
        <v>1.2790119842989218</v>
      </c>
      <c r="L8" t="s">
        <v>47</v>
      </c>
      <c r="M8">
        <f>0.4/((1.73*SQRT(D29^2+F29^2)))*1000</f>
        <v>1.4786265714438402</v>
      </c>
      <c r="P8" t="s">
        <v>78</v>
      </c>
      <c r="Q8">
        <f>1.73*400/SQRT((2*L32+L33)^2+(2*F29+J29))</f>
        <v>0.56573146704982957</v>
      </c>
      <c r="R8" t="s">
        <v>99</v>
      </c>
      <c r="S8">
        <f>0.865*U8</f>
        <v>1.211313121493631</v>
      </c>
      <c r="T8" t="s">
        <v>100</v>
      </c>
      <c r="U8">
        <f>400/(1.73*(SQRT(N32^2+F29^2)))</f>
        <v>1.4003619901660473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163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9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133</v>
      </c>
      <c r="B19" s="10" t="s">
        <v>129</v>
      </c>
      <c r="C19" t="s">
        <v>24</v>
      </c>
      <c r="D19">
        <f>N19*W19</f>
        <v>39.44</v>
      </c>
      <c r="E19" t="s">
        <v>30</v>
      </c>
      <c r="F19">
        <f>P19*Y19</f>
        <v>2.3120000000000003</v>
      </c>
      <c r="G19" t="s">
        <v>44</v>
      </c>
      <c r="H19">
        <f t="shared" si="4"/>
        <v>177.48</v>
      </c>
      <c r="I19" t="s">
        <v>39</v>
      </c>
      <c r="J19">
        <f t="shared" si="5"/>
        <v>10.404000000000002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34</v>
      </c>
      <c r="X19" t="s">
        <v>101</v>
      </c>
      <c r="Y19">
        <f>W19</f>
        <v>34</v>
      </c>
      <c r="Z19" t="s">
        <v>102</v>
      </c>
      <c r="AA19">
        <f>W19</f>
        <v>34</v>
      </c>
      <c r="AB19" t="s">
        <v>103</v>
      </c>
      <c r="AC19">
        <f t="shared" si="7"/>
        <v>34</v>
      </c>
    </row>
    <row r="20" spans="1:29" ht="45.75" x14ac:dyDescent="0.25">
      <c r="A20" s="11" t="s">
        <v>136</v>
      </c>
      <c r="B20" s="10" t="s">
        <v>127</v>
      </c>
      <c r="C20" t="s">
        <v>25</v>
      </c>
      <c r="D20">
        <f>N20*W20</f>
        <v>37.17</v>
      </c>
      <c r="E20" t="s">
        <v>31</v>
      </c>
      <c r="F20">
        <f>P20*Y20</f>
        <v>0.85499999999999998</v>
      </c>
      <c r="G20" t="s">
        <v>45</v>
      </c>
      <c r="H20">
        <f t="shared" si="4"/>
        <v>167.26500000000001</v>
      </c>
      <c r="I20" t="s">
        <v>40</v>
      </c>
      <c r="J20">
        <f t="shared" si="5"/>
        <v>3.8475000000000001</v>
      </c>
      <c r="M20" t="s">
        <v>25</v>
      </c>
      <c r="N20">
        <v>4.13</v>
      </c>
      <c r="O20" t="s">
        <v>31</v>
      </c>
      <c r="P20">
        <v>9.5000000000000001E-2</v>
      </c>
      <c r="Q20" t="s">
        <v>45</v>
      </c>
      <c r="R20">
        <f>4.5*N20</f>
        <v>18.585000000000001</v>
      </c>
      <c r="S20" t="s">
        <v>40</v>
      </c>
      <c r="T20">
        <f t="shared" ref="T20" si="8">4.5*P20</f>
        <v>0.42749999999999999</v>
      </c>
      <c r="V20" t="s">
        <v>58</v>
      </c>
      <c r="W20">
        <v>9</v>
      </c>
      <c r="X20" t="s">
        <v>118</v>
      </c>
      <c r="Y20">
        <f>W20</f>
        <v>9</v>
      </c>
      <c r="Z20" t="s">
        <v>119</v>
      </c>
      <c r="AA20">
        <f>W20</f>
        <v>9</v>
      </c>
      <c r="AB20" t="s">
        <v>120</v>
      </c>
      <c r="AC20">
        <f t="shared" ref="AC20" si="9">Y20</f>
        <v>9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10"/>
        <v>8.8000000000000007</v>
      </c>
      <c r="J26">
        <f t="shared" si="11"/>
        <v>4.5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149.78625000000002</v>
      </c>
      <c r="E29" t="s">
        <v>49</v>
      </c>
      <c r="F29">
        <f>SUM(F9:F28)</f>
        <v>44.898499999999999</v>
      </c>
      <c r="G29" t="s">
        <v>50</v>
      </c>
      <c r="H29">
        <f>SUM(H9:H28)</f>
        <v>521.5151249999999</v>
      </c>
      <c r="I29" t="s">
        <v>51</v>
      </c>
      <c r="J29">
        <f>SUM(J9:J28)</f>
        <v>76.267250000000004</v>
      </c>
    </row>
    <row r="30" spans="1:29" x14ac:dyDescent="0.25">
      <c r="C30" t="s">
        <v>70</v>
      </c>
      <c r="K30" t="s">
        <v>73</v>
      </c>
      <c r="L30">
        <f>(SQRT((2*D29+H29)^2+(2*F29+J29)^2))/3</f>
        <v>279.23749809002749</v>
      </c>
      <c r="M30" t="s">
        <v>74</v>
      </c>
      <c r="N30">
        <f>SQRT(D29^2+F29^2)</f>
        <v>156.37070055260514</v>
      </c>
    </row>
    <row r="31" spans="1:29" x14ac:dyDescent="0.25">
      <c r="C31" t="s">
        <v>75</v>
      </c>
      <c r="D31">
        <f>SQRT((400^2/(3*L31^2*I8^2))-F29^2)-D29</f>
        <v>134.01322176391781</v>
      </c>
      <c r="E31" t="s">
        <v>77</v>
      </c>
      <c r="F31">
        <f>SQRT((400^2/(3*M8^2*N31^2))-F29^2)-D29</f>
        <v>9.1019543199909663</v>
      </c>
      <c r="K31" t="s">
        <v>71</v>
      </c>
      <c r="L31">
        <f>0.6-0.0025*L30+0.114*L30^0.5-0.13*L30^0.33</f>
        <v>0.97299058961403473</v>
      </c>
      <c r="M31" t="s">
        <v>72</v>
      </c>
      <c r="N31">
        <f>0.6-0.0025*N30+0.114*N30^0.5-0.13*N30^0.33</f>
        <v>0.9459480443184175</v>
      </c>
    </row>
    <row r="32" spans="1:29" x14ac:dyDescent="0.25">
      <c r="H32" t="s">
        <v>47</v>
      </c>
      <c r="K32" t="s">
        <v>75</v>
      </c>
      <c r="L32">
        <f>D31+D29</f>
        <v>283.79947176391784</v>
      </c>
      <c r="M32" t="s">
        <v>77</v>
      </c>
      <c r="N32">
        <f>D29+F31</f>
        <v>158.88820431999099</v>
      </c>
    </row>
    <row r="33" spans="3:24" x14ac:dyDescent="0.25">
      <c r="K33" t="s">
        <v>76</v>
      </c>
      <c r="L33">
        <f>D31+H29</f>
        <v>655.52834676391774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2">N16</f>
        <v>0.2235</v>
      </c>
      <c r="O38" t="s">
        <v>27</v>
      </c>
      <c r="P38">
        <f t="shared" ref="P38:P43" si="13">P16</f>
        <v>6.0999999999999999E-2</v>
      </c>
      <c r="Q38" t="s">
        <v>54</v>
      </c>
      <c r="R38">
        <f t="shared" ref="R38:R43" si="14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2"/>
        <v>0.97499999999999998</v>
      </c>
      <c r="O39" t="s">
        <v>28</v>
      </c>
      <c r="P39">
        <f t="shared" si="13"/>
        <v>6.8000000000000005E-2</v>
      </c>
      <c r="Q39" t="s">
        <v>55</v>
      </c>
      <c r="R39">
        <f t="shared" si="14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2"/>
        <v>3.07</v>
      </c>
      <c r="O40" t="s">
        <v>29</v>
      </c>
      <c r="P40">
        <f t="shared" si="13"/>
        <v>8.8999999999999996E-2</v>
      </c>
      <c r="Q40" t="s">
        <v>56</v>
      </c>
      <c r="R40">
        <f t="shared" si="14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5">N40</f>
        <v>3.07</v>
      </c>
      <c r="F41">
        <v>0.96</v>
      </c>
      <c r="G41">
        <f t="shared" ref="G41:G43" si="16">P40</f>
        <v>8.8999999999999996E-2</v>
      </c>
      <c r="H41">
        <f>(1-(F41^2))^0.5</f>
        <v>0.28000000000000003</v>
      </c>
      <c r="I41">
        <f t="shared" ref="I41:I43" si="17">R40</f>
        <v>2</v>
      </c>
      <c r="M41" t="s">
        <v>24</v>
      </c>
      <c r="N41">
        <f t="shared" si="12"/>
        <v>1.1599999999999999</v>
      </c>
      <c r="O41" t="s">
        <v>30</v>
      </c>
      <c r="P41">
        <f t="shared" si="13"/>
        <v>6.8000000000000005E-2</v>
      </c>
      <c r="Q41" t="s">
        <v>57</v>
      </c>
      <c r="R41">
        <f t="shared" si="14"/>
        <v>34</v>
      </c>
      <c r="U41">
        <f t="shared" ref="U41:U43" si="18">(C41/V40)*100</f>
        <v>0.16096282383856103</v>
      </c>
      <c r="V41">
        <f t="shared" ref="V41" si="19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0.10782732799999999</v>
      </c>
      <c r="D42">
        <v>1.4</v>
      </c>
      <c r="E42">
        <f t="shared" si="15"/>
        <v>1.1599999999999999</v>
      </c>
      <c r="F42">
        <v>0.96</v>
      </c>
      <c r="G42">
        <f t="shared" si="16"/>
        <v>6.8000000000000005E-2</v>
      </c>
      <c r="H42">
        <f t="shared" ref="H42:H43" si="20">(1-(F42^2))^0.5</f>
        <v>0.28000000000000003</v>
      </c>
      <c r="I42">
        <f>R41</f>
        <v>34</v>
      </c>
      <c r="M42" t="s">
        <v>25</v>
      </c>
      <c r="N42">
        <f t="shared" si="12"/>
        <v>4.13</v>
      </c>
      <c r="O42" t="s">
        <v>31</v>
      </c>
      <c r="P42">
        <f t="shared" si="13"/>
        <v>9.5000000000000001E-2</v>
      </c>
      <c r="Q42" t="s">
        <v>58</v>
      </c>
      <c r="R42">
        <f t="shared" si="14"/>
        <v>9</v>
      </c>
      <c r="U42">
        <f>(C42/W41)*100</f>
        <v>5.0594558322647212E-2</v>
      </c>
      <c r="V42">
        <f>W41-C42</f>
        <v>213.01257845234682</v>
      </c>
    </row>
    <row r="43" spans="3:24" x14ac:dyDescent="0.25">
      <c r="C43">
        <f t="shared" ref="C43" si="21">(2*D43*((E43*F43+G43*H43)*I43)/1000)</f>
        <v>5.0291639999999999E-2</v>
      </c>
      <c r="D43">
        <v>0.7</v>
      </c>
      <c r="E43">
        <f t="shared" si="15"/>
        <v>4.13</v>
      </c>
      <c r="F43">
        <v>0.96</v>
      </c>
      <c r="G43">
        <f t="shared" si="16"/>
        <v>9.5000000000000001E-2</v>
      </c>
      <c r="H43">
        <f t="shared" si="20"/>
        <v>0.28000000000000003</v>
      </c>
      <c r="I43">
        <f t="shared" si="17"/>
        <v>9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2.3609704349572377E-2</v>
      </c>
      <c r="V43">
        <f>V42-C43</f>
        <v>212.9622868123468</v>
      </c>
    </row>
    <row r="44" spans="3:24" x14ac:dyDescent="0.25">
      <c r="U44">
        <f>SUM(U39:U42)</f>
        <v>3.0333928418320837</v>
      </c>
    </row>
    <row r="49" spans="6:7" x14ac:dyDescent="0.25">
      <c r="G49" t="s">
        <v>91</v>
      </c>
    </row>
    <row r="50" spans="6:7" x14ac:dyDescent="0.25">
      <c r="F50">
        <f>(1.02+0.98*2.7^(-(3/(F29/D29))))</f>
        <v>1.0200472060453327</v>
      </c>
      <c r="G50">
        <f>1.2*M8*F50</f>
        <v>1.8099226835828144</v>
      </c>
    </row>
    <row r="51" spans="6:7" x14ac:dyDescent="0.25">
      <c r="G51">
        <f>1.2*I8*F50</f>
        <v>1.0111430898951739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A1F65-75A1-4DE5-84BA-08EEDE85A9CD}">
  <dimension ref="A1:AC51"/>
  <sheetViews>
    <sheetView topLeftCell="A4" workbookViewId="0">
      <selection activeCell="B19" sqref="B19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92.677858272899556</v>
      </c>
      <c r="D2" s="5">
        <f>K2</f>
        <v>30.090328361660308</v>
      </c>
      <c r="E2" s="5">
        <f>(F2*G2)/(H2^2)</f>
        <v>0.21860260889653171</v>
      </c>
      <c r="F2" s="5">
        <v>19.579999999999998</v>
      </c>
      <c r="G2" s="5">
        <f>(I2^2)*J2</f>
        <v>0.1786333882709146</v>
      </c>
      <c r="H2" s="5">
        <v>4</v>
      </c>
      <c r="I2" s="5">
        <f>I8</f>
        <v>0.94507509826181169</v>
      </c>
      <c r="J2" s="5">
        <v>0.2</v>
      </c>
      <c r="K2" s="5">
        <f>L2+(M2-N2)*(O2/P2)^2</f>
        <v>30.090328361660308</v>
      </c>
      <c r="L2" s="5">
        <v>30</v>
      </c>
      <c r="M2" s="5">
        <v>70</v>
      </c>
      <c r="N2" s="5">
        <f>25</f>
        <v>25</v>
      </c>
      <c r="O2" s="5">
        <f>1.5</f>
        <v>1.5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1.242502422731377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0.94507509826181169</v>
      </c>
      <c r="J8" t="s">
        <v>47</v>
      </c>
      <c r="K8">
        <f>0.865*M8</f>
        <v>1.4234320139867764</v>
      </c>
      <c r="L8" t="s">
        <v>47</v>
      </c>
      <c r="M8">
        <f>0.4/((1.73*SQRT(D29^2+F29^2)))*1000</f>
        <v>1.6455861433373138</v>
      </c>
      <c r="P8" t="s">
        <v>78</v>
      </c>
      <c r="Q8">
        <f>1.73*400/SQRT((2*L32+L33)^2+(2*F29+J29))</f>
        <v>0.65569679449302187</v>
      </c>
      <c r="R8" t="s">
        <v>99</v>
      </c>
      <c r="S8">
        <f>0.865*U8</f>
        <v>1.332841471773254</v>
      </c>
      <c r="T8" t="s">
        <v>100</v>
      </c>
      <c r="U8">
        <f>400/(1.73*(SQRT(N32^2+F29^2)))</f>
        <v>1.5408571928014496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162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20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20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133</v>
      </c>
      <c r="B19" s="10" t="s">
        <v>129</v>
      </c>
      <c r="C19" t="s">
        <v>24</v>
      </c>
      <c r="D19">
        <f>N19*W19</f>
        <v>39.44</v>
      </c>
      <c r="E19" t="s">
        <v>30</v>
      </c>
      <c r="F19">
        <f>P19*Y19</f>
        <v>2.3120000000000003</v>
      </c>
      <c r="G19" t="s">
        <v>44</v>
      </c>
      <c r="H19">
        <f t="shared" si="4"/>
        <v>177.48</v>
      </c>
      <c r="I19" t="s">
        <v>39</v>
      </c>
      <c r="J19">
        <f t="shared" si="5"/>
        <v>10.404000000000002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34</v>
      </c>
      <c r="X19" t="s">
        <v>101</v>
      </c>
      <c r="Y19">
        <f>W19</f>
        <v>34</v>
      </c>
      <c r="Z19" t="s">
        <v>102</v>
      </c>
      <c r="AA19">
        <f>W19</f>
        <v>34</v>
      </c>
      <c r="AB19" t="s">
        <v>103</v>
      </c>
      <c r="AC19">
        <f t="shared" si="7"/>
        <v>34</v>
      </c>
    </row>
    <row r="20" spans="1:29" ht="45.75" x14ac:dyDescent="0.25">
      <c r="A20" s="11" t="s">
        <v>136</v>
      </c>
      <c r="B20" s="10" t="s">
        <v>127</v>
      </c>
      <c r="C20" t="s">
        <v>25</v>
      </c>
      <c r="D20">
        <f>N20*W20</f>
        <v>20.65</v>
      </c>
      <c r="E20" t="s">
        <v>31</v>
      </c>
      <c r="F20">
        <f>P20*Y20</f>
        <v>0.47499999999999998</v>
      </c>
      <c r="G20" t="s">
        <v>45</v>
      </c>
      <c r="H20">
        <f t="shared" si="4"/>
        <v>92.925000000000011</v>
      </c>
      <c r="I20" t="s">
        <v>40</v>
      </c>
      <c r="J20">
        <f t="shared" si="5"/>
        <v>2.1375000000000002</v>
      </c>
      <c r="M20" t="s">
        <v>25</v>
      </c>
      <c r="N20">
        <v>4.13</v>
      </c>
      <c r="O20" t="s">
        <v>31</v>
      </c>
      <c r="P20">
        <v>9.5000000000000001E-2</v>
      </c>
      <c r="Q20" t="s">
        <v>45</v>
      </c>
      <c r="R20">
        <f>4.5*N20</f>
        <v>18.585000000000001</v>
      </c>
      <c r="S20" t="s">
        <v>40</v>
      </c>
      <c r="T20">
        <f t="shared" si="1"/>
        <v>0.42749999999999999</v>
      </c>
      <c r="V20" t="s">
        <v>58</v>
      </c>
      <c r="W20">
        <v>5</v>
      </c>
      <c r="X20" t="s">
        <v>118</v>
      </c>
      <c r="Y20">
        <f>W20</f>
        <v>5</v>
      </c>
      <c r="Z20" t="s">
        <v>119</v>
      </c>
      <c r="AA20">
        <f>W20</f>
        <v>5</v>
      </c>
      <c r="AB20" t="s">
        <v>120</v>
      </c>
      <c r="AC20">
        <f t="shared" si="7"/>
        <v>5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133.26624999999999</v>
      </c>
      <c r="E29" t="s">
        <v>49</v>
      </c>
      <c r="F29">
        <f>SUM(F9:F28)</f>
        <v>44.518500000000003</v>
      </c>
      <c r="G29" t="s">
        <v>50</v>
      </c>
      <c r="H29">
        <f>SUM(H9:H28)</f>
        <v>447.17512500000004</v>
      </c>
      <c r="I29" t="s">
        <v>51</v>
      </c>
      <c r="J29">
        <f>SUM(J9:J28)</f>
        <v>74.55725000000001</v>
      </c>
    </row>
    <row r="30" spans="1:29" x14ac:dyDescent="0.25">
      <c r="C30" t="s">
        <v>70</v>
      </c>
      <c r="K30" t="s">
        <v>73</v>
      </c>
      <c r="L30">
        <f>(SQRT((2*D29+H29)^2+(2*F29+J29)^2))/3</f>
        <v>244.07231456093845</v>
      </c>
      <c r="M30" t="s">
        <v>74</v>
      </c>
      <c r="N30">
        <f>SQRT(D29^2+F29^2)</f>
        <v>140.50548114330806</v>
      </c>
    </row>
    <row r="31" spans="1:29" x14ac:dyDescent="0.25">
      <c r="C31" t="s">
        <v>75</v>
      </c>
      <c r="D31">
        <f>SQRT((400^2/(3*L31^2*I8^2))-F29^2)-D29</f>
        <v>113.8602362649992</v>
      </c>
      <c r="E31" t="s">
        <v>77</v>
      </c>
      <c r="F31">
        <f>SQRT((400^2/(3*M8^2*N31^2))-F29^2)-D29</f>
        <v>10.033131281353775</v>
      </c>
      <c r="K31" t="s">
        <v>71</v>
      </c>
      <c r="L31">
        <f>0.6-0.0025*L30+0.114*L30^0.5-0.13*L30^0.33</f>
        <v>0.97314778637967203</v>
      </c>
      <c r="M31" t="s">
        <v>72</v>
      </c>
      <c r="N31">
        <f>0.6-0.0025*N30+0.114*N30^0.5-0.13*N30^0.33</f>
        <v>0.93524898180629457</v>
      </c>
    </row>
    <row r="32" spans="1:29" x14ac:dyDescent="0.25">
      <c r="H32" t="s">
        <v>47</v>
      </c>
      <c r="K32" t="s">
        <v>75</v>
      </c>
      <c r="L32">
        <f>D31+D29</f>
        <v>247.12648626499919</v>
      </c>
      <c r="M32" t="s">
        <v>77</v>
      </c>
      <c r="N32">
        <f>D29+F31</f>
        <v>143.29938128135376</v>
      </c>
    </row>
    <row r="33" spans="3:24" x14ac:dyDescent="0.25">
      <c r="K33" t="s">
        <v>76</v>
      </c>
      <c r="L33">
        <f>D31+H29</f>
        <v>561.03536126499921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1.1599999999999999</v>
      </c>
      <c r="O41" t="s">
        <v>30</v>
      </c>
      <c r="P41">
        <f t="shared" si="11"/>
        <v>6.8000000000000005E-2</v>
      </c>
      <c r="Q41" t="s">
        <v>57</v>
      </c>
      <c r="R41">
        <f t="shared" si="12"/>
        <v>34</v>
      </c>
      <c r="U41">
        <f t="shared" ref="U41:U43" si="16">(C41/V40)*100</f>
        <v>0.16096282383856103</v>
      </c>
      <c r="V41">
        <f t="shared" ref="V41" si="17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0.10782732799999999</v>
      </c>
      <c r="D42">
        <v>1.4</v>
      </c>
      <c r="E42">
        <f t="shared" si="13"/>
        <v>1.1599999999999999</v>
      </c>
      <c r="F42">
        <v>0.96</v>
      </c>
      <c r="G42">
        <f t="shared" si="14"/>
        <v>6.8000000000000005E-2</v>
      </c>
      <c r="H42">
        <f t="shared" ref="H42:H43" si="18">(1-(F42^2))^0.5</f>
        <v>0.28000000000000003</v>
      </c>
      <c r="I42">
        <f>R41</f>
        <v>34</v>
      </c>
      <c r="M42" t="s">
        <v>25</v>
      </c>
      <c r="N42">
        <f t="shared" si="10"/>
        <v>4.13</v>
      </c>
      <c r="O42" t="s">
        <v>31</v>
      </c>
      <c r="P42">
        <f t="shared" si="11"/>
        <v>9.5000000000000001E-2</v>
      </c>
      <c r="Q42" t="s">
        <v>58</v>
      </c>
      <c r="R42">
        <f t="shared" si="12"/>
        <v>5</v>
      </c>
      <c r="U42">
        <f>(C42/W41)*100</f>
        <v>5.0594558322647212E-2</v>
      </c>
      <c r="V42">
        <f>W41-C42</f>
        <v>213.01257845234682</v>
      </c>
    </row>
    <row r="43" spans="3:24" x14ac:dyDescent="0.25">
      <c r="C43">
        <f t="shared" ref="C43" si="19">(2*D43*((E43*F43+G43*H43)*I43)/1000)</f>
        <v>2.7939799999999997E-2</v>
      </c>
      <c r="D43">
        <v>0.7</v>
      </c>
      <c r="E43">
        <f t="shared" si="13"/>
        <v>4.13</v>
      </c>
      <c r="F43">
        <v>0.96</v>
      </c>
      <c r="G43">
        <f t="shared" si="14"/>
        <v>9.5000000000000001E-2</v>
      </c>
      <c r="H43">
        <f t="shared" si="18"/>
        <v>0.28000000000000003</v>
      </c>
      <c r="I43">
        <f t="shared" si="15"/>
        <v>5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1.3116502416429096E-2</v>
      </c>
      <c r="V43">
        <f>V42-C43</f>
        <v>212.9846386523468</v>
      </c>
    </row>
    <row r="44" spans="3:24" x14ac:dyDescent="0.25">
      <c r="U44">
        <f>SUM(U39:U42)</f>
        <v>3.0333928418320837</v>
      </c>
    </row>
    <row r="49" spans="6:7" x14ac:dyDescent="0.25">
      <c r="G49" t="s">
        <v>91</v>
      </c>
    </row>
    <row r="50" spans="6:7" x14ac:dyDescent="0.25">
      <c r="F50">
        <f>(1.02+0.98*2.7^(-(3/(F29/D29))))</f>
        <v>1.0201310268487431</v>
      </c>
      <c r="G50">
        <f>1.2*M8*F50</f>
        <v>2.0144561786049082</v>
      </c>
    </row>
    <row r="51" spans="6:7" x14ac:dyDescent="0.25">
      <c r="G51">
        <f>1.2*I8*F50</f>
        <v>1.1569205165267986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F6BB8-FD1A-4DA2-AC61-8B4C86EA3E44}">
  <dimension ref="A1:AC51"/>
  <sheetViews>
    <sheetView workbookViewId="0">
      <selection activeCell="B15" sqref="B15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31.855960931280155</v>
      </c>
      <c r="D2" s="5">
        <f>K2</f>
        <v>30.39654355595092</v>
      </c>
      <c r="E2" s="5">
        <f>(F2*G2)/(H2^2)</f>
        <v>5.6703504088055304E-3</v>
      </c>
      <c r="F2" s="5">
        <v>19.579999999999998</v>
      </c>
      <c r="G2" s="5">
        <f>(I2^2)*J2</f>
        <v>2.8959910157331615E-2</v>
      </c>
      <c r="H2" s="5">
        <v>10</v>
      </c>
      <c r="I2" s="5">
        <f>I8</f>
        <v>0.38052536155512429</v>
      </c>
      <c r="J2" s="5">
        <v>0.2</v>
      </c>
      <c r="K2" s="5">
        <f>L2+(M2-N2)*(O2/P2)^2</f>
        <v>30.39654355595092</v>
      </c>
      <c r="L2" s="5">
        <v>30</v>
      </c>
      <c r="M2" s="5">
        <v>70</v>
      </c>
      <c r="N2" s="5">
        <f>25</f>
        <v>25</v>
      </c>
      <c r="O2" s="5">
        <f>5.5</f>
        <v>5.5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1.0056479756085175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0.38052536155512429</v>
      </c>
      <c r="J8" t="s">
        <v>47</v>
      </c>
      <c r="K8">
        <f>0.865*M8</f>
        <v>0.65582424629973635</v>
      </c>
      <c r="L8" t="s">
        <v>47</v>
      </c>
      <c r="M8">
        <f>0.4/((1.73*SQRT(D29^2+F29^2)))*1000</f>
        <v>0.75817831942166047</v>
      </c>
      <c r="P8" t="s">
        <v>78</v>
      </c>
      <c r="Q8">
        <f>1.73*400/SQRT((2*L32+L33)^2+(2*F29+J29))</f>
        <v>0.22069998106889394</v>
      </c>
      <c r="R8" t="s">
        <v>99</v>
      </c>
      <c r="S8">
        <f>0.865*U8</f>
        <v>0.63682980712076598</v>
      </c>
      <c r="T8" t="s">
        <v>100</v>
      </c>
      <c r="U8">
        <f>400/(1.73*(SQRT(N32^2+F29^2)))</f>
        <v>0.73621943019741731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1.05</f>
        <v>1.05</v>
      </c>
      <c r="E12" t="s">
        <v>94</v>
      </c>
      <c r="F12">
        <v>0.17</v>
      </c>
      <c r="G12" t="s">
        <v>93</v>
      </c>
      <c r="H12">
        <f>D12</f>
        <v>1.05</v>
      </c>
      <c r="I12" t="s">
        <v>94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94</v>
      </c>
      <c r="F13">
        <v>0.17</v>
      </c>
      <c r="G13" t="s">
        <v>93</v>
      </c>
      <c r="H13">
        <f>D13</f>
        <v>1.05</v>
      </c>
      <c r="I13" t="s">
        <v>94</v>
      </c>
      <c r="J13">
        <f>F13</f>
        <v>0.17</v>
      </c>
    </row>
    <row r="14" spans="2:29" x14ac:dyDescent="0.25">
      <c r="B14" t="s">
        <v>161</v>
      </c>
      <c r="C14" t="s">
        <v>109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104</v>
      </c>
      <c r="C16" t="s">
        <v>21</v>
      </c>
      <c r="D16">
        <f>N16*W16/2</f>
        <v>9.1590000000000007</v>
      </c>
      <c r="E16" t="s">
        <v>27</v>
      </c>
      <c r="F16">
        <f>P16*Y16/2</f>
        <v>2.2364999999999999</v>
      </c>
      <c r="G16" t="s">
        <v>33</v>
      </c>
      <c r="H16">
        <f>R16*AA16/2</f>
        <v>41.215499999999999</v>
      </c>
      <c r="I16" t="s">
        <v>34</v>
      </c>
      <c r="J16">
        <f>T16*AC16/2</f>
        <v>10.064249999999999</v>
      </c>
      <c r="M16" t="s">
        <v>21</v>
      </c>
      <c r="N16">
        <v>0.25800000000000001</v>
      </c>
      <c r="O16" t="s">
        <v>27</v>
      </c>
      <c r="P16">
        <v>6.3E-2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20" si="1">4.5*P16</f>
        <v>0.28349999999999997</v>
      </c>
      <c r="V16" t="s">
        <v>54</v>
      </c>
      <c r="W16">
        <v>71</v>
      </c>
      <c r="X16" t="s">
        <v>60</v>
      </c>
      <c r="Y16">
        <f>W16</f>
        <v>71</v>
      </c>
      <c r="Z16" t="s">
        <v>63</v>
      </c>
      <c r="AA16">
        <f>W16</f>
        <v>71</v>
      </c>
      <c r="AB16" t="s">
        <v>66</v>
      </c>
      <c r="AC16">
        <f>Y16</f>
        <v>71</v>
      </c>
    </row>
    <row r="17" spans="1:29" ht="34.5" x14ac:dyDescent="0.25">
      <c r="A17" s="11" t="s">
        <v>105</v>
      </c>
      <c r="B17" s="10" t="s">
        <v>95</v>
      </c>
      <c r="C17" t="s">
        <v>22</v>
      </c>
      <c r="D17">
        <f t="shared" ref="D17:D21" si="2">N17*W17</f>
        <v>73.125</v>
      </c>
      <c r="E17" t="s">
        <v>28</v>
      </c>
      <c r="F17">
        <f t="shared" ref="F17:F21" si="3">P17*Y17</f>
        <v>5.1000000000000005</v>
      </c>
      <c r="G17" t="s">
        <v>42</v>
      </c>
      <c r="H17">
        <f t="shared" ref="H17:H21" si="4">R17*AA17</f>
        <v>329.0625</v>
      </c>
      <c r="I17" t="s">
        <v>37</v>
      </c>
      <c r="J17">
        <f t="shared" ref="J17:J21" si="5">T17*AC17</f>
        <v>22.950000000000003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75</v>
      </c>
      <c r="X17" t="s">
        <v>61</v>
      </c>
      <c r="Y17">
        <f>W17</f>
        <v>75</v>
      </c>
      <c r="Z17" t="s">
        <v>64</v>
      </c>
      <c r="AA17">
        <f t="shared" ref="AA17" si="6">W17</f>
        <v>75</v>
      </c>
      <c r="AB17" t="s">
        <v>67</v>
      </c>
      <c r="AC17">
        <f t="shared" ref="AC17:AC20" si="7">Y17</f>
        <v>75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133</v>
      </c>
      <c r="B19" s="10" t="s">
        <v>129</v>
      </c>
      <c r="C19" t="s">
        <v>24</v>
      </c>
      <c r="D19">
        <f>N19*W19</f>
        <v>39.44</v>
      </c>
      <c r="E19" t="s">
        <v>30</v>
      </c>
      <c r="F19">
        <f>P19*Y19</f>
        <v>2.3120000000000003</v>
      </c>
      <c r="G19" t="s">
        <v>44</v>
      </c>
      <c r="H19">
        <f t="shared" si="4"/>
        <v>177.48</v>
      </c>
      <c r="I19" t="s">
        <v>39</v>
      </c>
      <c r="J19">
        <f t="shared" si="5"/>
        <v>10.404000000000002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34</v>
      </c>
      <c r="X19" t="s">
        <v>101</v>
      </c>
      <c r="Y19">
        <f>W19</f>
        <v>34</v>
      </c>
      <c r="Z19" t="s">
        <v>102</v>
      </c>
      <c r="AA19">
        <f>W19</f>
        <v>34</v>
      </c>
      <c r="AB19" t="s">
        <v>103</v>
      </c>
      <c r="AC19">
        <f t="shared" si="7"/>
        <v>34</v>
      </c>
    </row>
    <row r="20" spans="1:29" ht="45.75" x14ac:dyDescent="0.25">
      <c r="A20" s="11" t="s">
        <v>137</v>
      </c>
      <c r="B20" s="10" t="s">
        <v>131</v>
      </c>
      <c r="C20" t="s">
        <v>25</v>
      </c>
      <c r="D20">
        <f>N20*W20</f>
        <v>130.64000000000001</v>
      </c>
      <c r="E20" t="s">
        <v>31</v>
      </c>
      <c r="F20">
        <f>P20*Y20</f>
        <v>5.1829999999999998</v>
      </c>
      <c r="G20" t="s">
        <v>45</v>
      </c>
      <c r="H20">
        <f t="shared" si="4"/>
        <v>587.88000000000011</v>
      </c>
      <c r="I20" t="s">
        <v>40</v>
      </c>
      <c r="J20">
        <f t="shared" si="5"/>
        <v>23.323499999999996</v>
      </c>
      <c r="M20" t="s">
        <v>25</v>
      </c>
      <c r="N20">
        <v>1.84</v>
      </c>
      <c r="O20" t="s">
        <v>31</v>
      </c>
      <c r="P20">
        <v>7.2999999999999995E-2</v>
      </c>
      <c r="Q20" t="s">
        <v>45</v>
      </c>
      <c r="R20">
        <f>4.5*N20</f>
        <v>8.2800000000000011</v>
      </c>
      <c r="S20" t="s">
        <v>40</v>
      </c>
      <c r="T20">
        <f t="shared" si="1"/>
        <v>0.32849999999999996</v>
      </c>
      <c r="V20" t="s">
        <v>58</v>
      </c>
      <c r="W20">
        <v>71</v>
      </c>
      <c r="X20" t="s">
        <v>118</v>
      </c>
      <c r="Y20">
        <f>W20</f>
        <v>71</v>
      </c>
      <c r="Z20" t="s">
        <v>119</v>
      </c>
      <c r="AA20">
        <f>W20</f>
        <v>71</v>
      </c>
      <c r="AB20" t="s">
        <v>120</v>
      </c>
      <c r="AC20">
        <f t="shared" si="7"/>
        <v>71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300.78400000000011</v>
      </c>
      <c r="E29" t="s">
        <v>49</v>
      </c>
      <c r="F29">
        <f>SUM(F9:F28)</f>
        <v>50.293500000000002</v>
      </c>
      <c r="G29" t="s">
        <v>50</v>
      </c>
      <c r="H29">
        <f>SUM(H9:H28)</f>
        <v>1205.5549999999998</v>
      </c>
      <c r="I29" t="s">
        <v>51</v>
      </c>
      <c r="J29">
        <f>SUM(J9:J28)</f>
        <v>102.85475</v>
      </c>
    </row>
    <row r="30" spans="1:29" x14ac:dyDescent="0.25">
      <c r="C30" t="s">
        <v>70</v>
      </c>
      <c r="K30" t="s">
        <v>73</v>
      </c>
      <c r="L30">
        <f>(SQRT((2*D29+H29)^2+(2*F29+J29)^2))/3</f>
        <v>606.17948229253966</v>
      </c>
      <c r="M30" t="s">
        <v>74</v>
      </c>
      <c r="N30">
        <f>SQRT(D29^2+F29^2)</f>
        <v>304.95975275149021</v>
      </c>
    </row>
    <row r="31" spans="1:29" x14ac:dyDescent="0.25">
      <c r="C31" t="s">
        <v>75</v>
      </c>
      <c r="D31">
        <f>SQRT((400^2/(3*L31^2*I8^2))-F29^2)-D29</f>
        <v>442.77428378428874</v>
      </c>
      <c r="E31" t="s">
        <v>77</v>
      </c>
      <c r="F31">
        <f>SQRT((400^2/(3*M8^2*N31^2))-F29^2)-D29</f>
        <v>9.2184453556717472</v>
      </c>
      <c r="K31" t="s">
        <v>71</v>
      </c>
      <c r="L31">
        <f>0.6-0.0025*L30+0.114*L30^0.5-0.13*L30^0.33</f>
        <v>0.81434709493685986</v>
      </c>
      <c r="M31" t="s">
        <v>72</v>
      </c>
      <c r="N31">
        <f>0.6-0.0025*N30+0.114*N30^0.5-0.13*N30^0.33</f>
        <v>0.96988756114686536</v>
      </c>
    </row>
    <row r="32" spans="1:29" x14ac:dyDescent="0.25">
      <c r="H32" t="s">
        <v>47</v>
      </c>
      <c r="K32" t="s">
        <v>75</v>
      </c>
      <c r="L32">
        <f>D31+D29</f>
        <v>743.55828378428885</v>
      </c>
      <c r="M32" t="s">
        <v>77</v>
      </c>
      <c r="N32">
        <f>D29+F31</f>
        <v>310.00244535567185</v>
      </c>
    </row>
    <row r="33" spans="3:24" x14ac:dyDescent="0.25">
      <c r="K33" t="s">
        <v>76</v>
      </c>
      <c r="L33">
        <f>D31+H29</f>
        <v>1648.3292837842887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6.3E-2</v>
      </c>
      <c r="Q38" t="s">
        <v>54</v>
      </c>
      <c r="R38">
        <f t="shared" ref="R38:R43" si="12">W16</f>
        <v>71</v>
      </c>
      <c r="U38" t="s">
        <v>89</v>
      </c>
      <c r="V38" t="s">
        <v>88</v>
      </c>
    </row>
    <row r="39" spans="3:24" x14ac:dyDescent="0.25">
      <c r="C39">
        <f>(2*D39*((E39*F39+G39*H39)*I39)/1000)</f>
        <v>4.7094300000000002</v>
      </c>
      <c r="D39">
        <v>125</v>
      </c>
      <c r="E39">
        <f>N38</f>
        <v>0.25800000000000001</v>
      </c>
      <c r="F39">
        <v>0.96</v>
      </c>
      <c r="G39">
        <f>P38</f>
        <v>6.3E-2</v>
      </c>
      <c r="H39">
        <f>(1-(F39^2))^0.5</f>
        <v>0.28000000000000003</v>
      </c>
      <c r="I39">
        <f>R38</f>
        <v>71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75</v>
      </c>
      <c r="U39">
        <f>(C39/380)*100</f>
        <v>1.2393236842105264</v>
      </c>
      <c r="V39">
        <f>380-C39</f>
        <v>375.29057</v>
      </c>
    </row>
    <row r="40" spans="3:24" x14ac:dyDescent="0.25">
      <c r="C40">
        <f>(2*D40*((E40*F40+G40*H40)*I40)/1000)</f>
        <v>10.744200000000001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75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2.8629016710971453</v>
      </c>
      <c r="V40">
        <f>V39-C40</f>
        <v>364.54637000000002</v>
      </c>
      <c r="X40">
        <f>U39+U40</f>
        <v>4.102225355307672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1.1599999999999999</v>
      </c>
      <c r="O41" t="s">
        <v>30</v>
      </c>
      <c r="P41">
        <f t="shared" si="11"/>
        <v>6.8000000000000005E-2</v>
      </c>
      <c r="Q41" t="s">
        <v>57</v>
      </c>
      <c r="R41">
        <f t="shared" si="12"/>
        <v>34</v>
      </c>
      <c r="U41">
        <f t="shared" ref="U41:U43" si="16">(C41/V40)*100</f>
        <v>0.16305854314226192</v>
      </c>
      <c r="V41">
        <f t="shared" ref="V41" si="17">V40-C41</f>
        <v>363.95194600000002</v>
      </c>
      <c r="W41">
        <f>V41/1.73</f>
        <v>210.37684739884395</v>
      </c>
      <c r="X41">
        <f>X40+U41</f>
        <v>4.2652838984499342</v>
      </c>
    </row>
    <row r="42" spans="3:24" x14ac:dyDescent="0.25">
      <c r="C42">
        <f>(2*D42*((E42*F42+G42*H42)*I42)/1000)</f>
        <v>0.10782732799999999</v>
      </c>
      <c r="D42">
        <v>1.4</v>
      </c>
      <c r="E42">
        <f t="shared" si="13"/>
        <v>1.1599999999999999</v>
      </c>
      <c r="F42">
        <v>0.96</v>
      </c>
      <c r="G42">
        <f t="shared" si="14"/>
        <v>6.8000000000000005E-2</v>
      </c>
      <c r="H42">
        <f t="shared" ref="H42:H43" si="18">(1-(F42^2))^0.5</f>
        <v>0.28000000000000003</v>
      </c>
      <c r="I42">
        <f>R41</f>
        <v>34</v>
      </c>
      <c r="M42" t="s">
        <v>25</v>
      </c>
      <c r="N42">
        <f t="shared" si="10"/>
        <v>1.84</v>
      </c>
      <c r="O42" t="s">
        <v>31</v>
      </c>
      <c r="P42">
        <f t="shared" si="11"/>
        <v>7.2999999999999995E-2</v>
      </c>
      <c r="Q42" t="s">
        <v>58</v>
      </c>
      <c r="R42">
        <f t="shared" si="12"/>
        <v>71</v>
      </c>
      <c r="U42">
        <f>(C42/W41)*100</f>
        <v>5.1254370114014978E-2</v>
      </c>
      <c r="V42">
        <f>W41-C42</f>
        <v>210.26902007084394</v>
      </c>
    </row>
    <row r="43" spans="3:24" x14ac:dyDescent="0.25">
      <c r="C43">
        <f t="shared" ref="C43" si="19">(2*D43*((E43*F43+G43*H43)*I43)/1000)</f>
        <v>0.17761189599999999</v>
      </c>
      <c r="D43">
        <v>0.7</v>
      </c>
      <c r="E43">
        <f t="shared" si="13"/>
        <v>1.84</v>
      </c>
      <c r="F43">
        <v>0.96</v>
      </c>
      <c r="G43">
        <f t="shared" si="14"/>
        <v>7.2999999999999995E-2</v>
      </c>
      <c r="H43">
        <f t="shared" si="18"/>
        <v>0.28000000000000003</v>
      </c>
      <c r="I43">
        <f t="shared" si="15"/>
        <v>71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8.4468884641284256E-2</v>
      </c>
      <c r="V43">
        <f>V42-C43</f>
        <v>210.09140817484393</v>
      </c>
    </row>
    <row r="44" spans="3:24" x14ac:dyDescent="0.25">
      <c r="U44">
        <f>SUM(U39:U42)</f>
        <v>4.3165382685639493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1.0200000178573618</v>
      </c>
      <c r="G50">
        <f>1.2*M8*F50</f>
        <v>0.92801027921898982</v>
      </c>
    </row>
    <row r="51" spans="6:7" x14ac:dyDescent="0.25">
      <c r="G51">
        <f>1.2*I8*F50</f>
        <v>0.46576305069768698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7E6C0-A93B-4BE2-8A15-7FE539FA5D17}">
  <dimension ref="A1:AC51"/>
  <sheetViews>
    <sheetView workbookViewId="0">
      <selection activeCell="C19" sqref="C19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32.399166431819921</v>
      </c>
      <c r="D2" s="5">
        <f>K2</f>
        <v>30.39654355595092</v>
      </c>
      <c r="E2" s="5">
        <f>(F2*G2)/(H2^2)</f>
        <v>7.7727661252358507E-3</v>
      </c>
      <c r="F2" s="5">
        <v>19.579999999999998</v>
      </c>
      <c r="G2" s="5">
        <f>(I2^2)*J2</f>
        <v>3.9697477656975746E-2</v>
      </c>
      <c r="H2" s="5">
        <v>10</v>
      </c>
      <c r="I2" s="5">
        <f>I8</f>
        <v>0.44551923447240604</v>
      </c>
      <c r="J2" s="5">
        <v>0.2</v>
      </c>
      <c r="K2" s="5">
        <f>L2+(M2-N2)*(O2/P2)^2</f>
        <v>30.39654355595092</v>
      </c>
      <c r="L2" s="5">
        <v>30</v>
      </c>
      <c r="M2" s="5">
        <v>70</v>
      </c>
      <c r="N2" s="5">
        <f>25</f>
        <v>25</v>
      </c>
      <c r="O2" s="5">
        <f>5.5</f>
        <v>5.5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1.0077501921980445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0.44551923447240604</v>
      </c>
      <c r="J8" t="s">
        <v>47</v>
      </c>
      <c r="K8">
        <f>0.865*M8</f>
        <v>0.74550506613981737</v>
      </c>
      <c r="L8" t="s">
        <v>47</v>
      </c>
      <c r="M8">
        <f>0.4/((1.73*SQRT(D29^2+F29^2)))*1000</f>
        <v>0.86185556779169636</v>
      </c>
      <c r="P8" t="s">
        <v>78</v>
      </c>
      <c r="Q8">
        <f>1.73*400/SQRT((2*L32+L33)^2+(2*F29+J29))</f>
        <v>0.28373274815618305</v>
      </c>
      <c r="R8" t="s">
        <v>99</v>
      </c>
      <c r="S8">
        <f>0.865*U8</f>
        <v>0.72666743950667678</v>
      </c>
      <c r="T8" t="s">
        <v>100</v>
      </c>
      <c r="U8">
        <f>400/(1.73*(SQRT(N32^2+F29^2)))</f>
        <v>0.84007796474760321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160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20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20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133</v>
      </c>
      <c r="B19" s="10" t="s">
        <v>129</v>
      </c>
      <c r="C19" t="s">
        <v>24</v>
      </c>
      <c r="D19">
        <f>N19*W19</f>
        <v>39.44</v>
      </c>
      <c r="E19" t="s">
        <v>30</v>
      </c>
      <c r="F19">
        <f>P19*Y19</f>
        <v>2.3120000000000003</v>
      </c>
      <c r="G19" t="s">
        <v>44</v>
      </c>
      <c r="H19">
        <f t="shared" si="4"/>
        <v>177.48</v>
      </c>
      <c r="I19" t="s">
        <v>39</v>
      </c>
      <c r="J19">
        <f t="shared" si="5"/>
        <v>10.404000000000002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34</v>
      </c>
      <c r="X19" t="s">
        <v>101</v>
      </c>
      <c r="Y19">
        <f>W19</f>
        <v>34</v>
      </c>
      <c r="Z19" t="s">
        <v>102</v>
      </c>
      <c r="AA19">
        <f>W19</f>
        <v>34</v>
      </c>
      <c r="AB19" t="s">
        <v>103</v>
      </c>
      <c r="AC19">
        <f t="shared" si="7"/>
        <v>34</v>
      </c>
    </row>
    <row r="20" spans="1:29" ht="45.75" x14ac:dyDescent="0.25">
      <c r="A20" s="11" t="s">
        <v>137</v>
      </c>
      <c r="B20" s="10" t="s">
        <v>138</v>
      </c>
      <c r="C20" t="s">
        <v>25</v>
      </c>
      <c r="D20">
        <f>N20*W20</f>
        <v>130.64000000000001</v>
      </c>
      <c r="E20" t="s">
        <v>31</v>
      </c>
      <c r="F20">
        <f>P20*Y20</f>
        <v>69.082999999999998</v>
      </c>
      <c r="G20" t="s">
        <v>45</v>
      </c>
      <c r="H20">
        <f t="shared" si="4"/>
        <v>587.88000000000011</v>
      </c>
      <c r="I20" t="s">
        <v>40</v>
      </c>
      <c r="J20">
        <f t="shared" si="5"/>
        <v>310.87349999999998</v>
      </c>
      <c r="M20" t="s">
        <v>25</v>
      </c>
      <c r="N20">
        <v>1.84</v>
      </c>
      <c r="O20" t="s">
        <v>31</v>
      </c>
      <c r="P20">
        <v>0.97299999999999998</v>
      </c>
      <c r="Q20" t="s">
        <v>45</v>
      </c>
      <c r="R20">
        <f>4.5*N20</f>
        <v>8.2800000000000011</v>
      </c>
      <c r="S20" t="s">
        <v>40</v>
      </c>
      <c r="T20">
        <f t="shared" si="1"/>
        <v>4.3784999999999998</v>
      </c>
      <c r="V20" t="s">
        <v>58</v>
      </c>
      <c r="W20">
        <v>71</v>
      </c>
      <c r="X20" t="s">
        <v>118</v>
      </c>
      <c r="Y20">
        <f>W20</f>
        <v>71</v>
      </c>
      <c r="Z20" t="s">
        <v>119</v>
      </c>
      <c r="AA20">
        <f>W20</f>
        <v>71</v>
      </c>
      <c r="AB20" t="s">
        <v>120</v>
      </c>
      <c r="AC20">
        <f t="shared" si="7"/>
        <v>71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243.25625000000005</v>
      </c>
      <c r="E29" t="s">
        <v>49</v>
      </c>
      <c r="F29">
        <f>SUM(F9:F28)</f>
        <v>113.12649999999999</v>
      </c>
      <c r="G29" t="s">
        <v>50</v>
      </c>
      <c r="H29">
        <f>SUM(H9:H28)</f>
        <v>942.13012499999991</v>
      </c>
      <c r="I29" t="s">
        <v>51</v>
      </c>
      <c r="J29">
        <f>SUM(J9:J28)</f>
        <v>383.29325</v>
      </c>
    </row>
    <row r="30" spans="1:29" x14ac:dyDescent="0.25">
      <c r="C30" t="s">
        <v>70</v>
      </c>
      <c r="K30" t="s">
        <v>73</v>
      </c>
      <c r="L30">
        <f>(SQRT((2*D29+H29)^2+(2*F29+J29)^2))/3</f>
        <v>517.74794176917499</v>
      </c>
      <c r="M30" t="s">
        <v>74</v>
      </c>
      <c r="N30">
        <f>SQRT(D29^2+F29^2)</f>
        <v>268.27450152094684</v>
      </c>
    </row>
    <row r="31" spans="1:29" x14ac:dyDescent="0.25">
      <c r="C31" t="s">
        <v>75</v>
      </c>
      <c r="D31">
        <f>SQRT((400^2/(3*L31^2*I8^2))-F29^2)-D29</f>
        <v>336.71573790136938</v>
      </c>
      <c r="E31" t="s">
        <v>77</v>
      </c>
      <c r="F31">
        <f>SQRT((400^2/(3*M8^2*N31^2))-F29^2)-D29</f>
        <v>7.6489776516762902</v>
      </c>
      <c r="K31" t="s">
        <v>71</v>
      </c>
      <c r="L31">
        <f>0.6-0.0025*L30+0.114*L30^0.5-0.13*L30^0.33</f>
        <v>0.87723809652722395</v>
      </c>
      <c r="M31" t="s">
        <v>72</v>
      </c>
      <c r="N31">
        <f>0.6-0.0025*N30+0.114*N30^0.5-0.13*N30^0.33</f>
        <v>0.97357760972756369</v>
      </c>
    </row>
    <row r="32" spans="1:29" x14ac:dyDescent="0.25">
      <c r="H32" t="s">
        <v>47</v>
      </c>
      <c r="K32" t="s">
        <v>75</v>
      </c>
      <c r="L32">
        <f>D31+D29</f>
        <v>579.9719879013694</v>
      </c>
      <c r="M32" t="s">
        <v>77</v>
      </c>
      <c r="N32">
        <f>D29+F31</f>
        <v>250.90522765167634</v>
      </c>
    </row>
    <row r="33" spans="3:24" x14ac:dyDescent="0.25">
      <c r="K33" t="s">
        <v>76</v>
      </c>
      <c r="L33">
        <f>D31+H29</f>
        <v>1278.8458629013694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1.1599999999999999</v>
      </c>
      <c r="O41" t="s">
        <v>30</v>
      </c>
      <c r="P41">
        <f t="shared" si="11"/>
        <v>6.8000000000000005E-2</v>
      </c>
      <c r="Q41" t="s">
        <v>57</v>
      </c>
      <c r="R41">
        <f t="shared" si="12"/>
        <v>34</v>
      </c>
      <c r="U41">
        <f t="shared" ref="U41:U43" si="16">(C41/V40)*100</f>
        <v>0.16096282383856103</v>
      </c>
      <c r="V41">
        <f t="shared" ref="V41" si="17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0.10782732799999999</v>
      </c>
      <c r="D42">
        <v>1.4</v>
      </c>
      <c r="E42">
        <f t="shared" si="13"/>
        <v>1.1599999999999999</v>
      </c>
      <c r="F42">
        <v>0.96</v>
      </c>
      <c r="G42">
        <f t="shared" si="14"/>
        <v>6.8000000000000005E-2</v>
      </c>
      <c r="H42">
        <f t="shared" ref="H42:H43" si="18">(1-(F42^2))^0.5</f>
        <v>0.28000000000000003</v>
      </c>
      <c r="I42">
        <f>R41</f>
        <v>34</v>
      </c>
      <c r="M42" t="s">
        <v>25</v>
      </c>
      <c r="N42">
        <f t="shared" si="10"/>
        <v>1.84</v>
      </c>
      <c r="O42" t="s">
        <v>31</v>
      </c>
      <c r="P42">
        <f t="shared" si="11"/>
        <v>0.97299999999999998</v>
      </c>
      <c r="Q42" t="s">
        <v>58</v>
      </c>
      <c r="R42">
        <f t="shared" si="12"/>
        <v>71</v>
      </c>
      <c r="U42">
        <f>(C42/W41)*100</f>
        <v>5.0594558322647212E-2</v>
      </c>
      <c r="V42">
        <f>W41-C42</f>
        <v>213.01257845234682</v>
      </c>
    </row>
    <row r="43" spans="3:24" x14ac:dyDescent="0.25">
      <c r="C43">
        <f t="shared" ref="C43" si="19">(2*D43*((E43*F43+G43*H43)*I43)/1000)</f>
        <v>0.202660696</v>
      </c>
      <c r="D43">
        <v>0.7</v>
      </c>
      <c r="E43">
        <f t="shared" si="13"/>
        <v>1.84</v>
      </c>
      <c r="F43">
        <v>0.96</v>
      </c>
      <c r="G43">
        <f t="shared" si="14"/>
        <v>0.97299999999999998</v>
      </c>
      <c r="H43">
        <f t="shared" si="18"/>
        <v>0.28000000000000003</v>
      </c>
      <c r="I43">
        <f t="shared" si="15"/>
        <v>71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9.5140248276623415E-2</v>
      </c>
      <c r="V43">
        <f>V42-C43</f>
        <v>212.80991775634681</v>
      </c>
    </row>
    <row r="44" spans="3:24" x14ac:dyDescent="0.25">
      <c r="U44">
        <f>SUM(U39:U42)</f>
        <v>3.0333928418320837</v>
      </c>
    </row>
    <row r="49" spans="6:7" x14ac:dyDescent="0.25">
      <c r="G49" t="s">
        <v>91</v>
      </c>
    </row>
    <row r="50" spans="6:7" x14ac:dyDescent="0.25">
      <c r="F50">
        <f>(1.02+0.98*2.7^(-(3/(F29/D29))))</f>
        <v>1.0216163585835514</v>
      </c>
      <c r="G50">
        <f>1.2*M8*F50</f>
        <v>1.0565828961507744</v>
      </c>
    </row>
    <row r="51" spans="6:7" x14ac:dyDescent="0.25">
      <c r="G51">
        <f>1.2*I8*F50</f>
        <v>0.54617968560075703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DE5DD-D112-45D1-9455-FFAEE2A5A546}">
  <dimension ref="A1:AC51"/>
  <sheetViews>
    <sheetView workbookViewId="0">
      <selection activeCell="B18" sqref="B18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39.485558182862775</v>
      </c>
      <c r="D2" s="5">
        <f>K2</f>
        <v>30.39654355595092</v>
      </c>
      <c r="E2" s="5">
        <f>(F2*G2)/(H2^2)</f>
        <v>3.4805053692385526E-2</v>
      </c>
      <c r="F2" s="5">
        <v>19.579999999999998</v>
      </c>
      <c r="G2" s="5">
        <f>(I2^2)*J2</f>
        <v>0.1777581904616217</v>
      </c>
      <c r="H2" s="5">
        <v>10</v>
      </c>
      <c r="I2" s="5">
        <f>I8</f>
        <v>0.94275710143605307</v>
      </c>
      <c r="J2" s="5">
        <v>0.2</v>
      </c>
      <c r="K2" s="5">
        <f>L2+(M2-N2)*(O2/P2)^2</f>
        <v>30.39654355595092</v>
      </c>
      <c r="L2" s="5">
        <v>30</v>
      </c>
      <c r="M2" s="5">
        <v>70</v>
      </c>
      <c r="N2" s="5">
        <f>25</f>
        <v>25</v>
      </c>
      <c r="O2" s="5">
        <f>5.5</f>
        <v>5.5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1.0351746757206286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0.94275710143605307</v>
      </c>
      <c r="J8" t="s">
        <v>47</v>
      </c>
      <c r="K8">
        <f>0.865*M8</f>
        <v>1.4122079894679378</v>
      </c>
      <c r="L8" t="s">
        <v>47</v>
      </c>
      <c r="M8">
        <f>0.4/((1.73*SQRT(D29^2+F29^2)))*1000</f>
        <v>1.6326103924484829</v>
      </c>
      <c r="P8" t="s">
        <v>78</v>
      </c>
      <c r="Q8">
        <f>1.73*400/SQRT((2*L32+L33)^2+(2*F29+J29))</f>
        <v>0.66293587547040722</v>
      </c>
      <c r="R8" t="s">
        <v>99</v>
      </c>
      <c r="S8">
        <f>0.865*U8</f>
        <v>1.3235032697092259</v>
      </c>
      <c r="T8" t="s">
        <v>100</v>
      </c>
      <c r="U8">
        <f>400/(1.73*(SQRT(N32^2+F29^2)))</f>
        <v>1.530061583478874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159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20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20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133</v>
      </c>
      <c r="B19" s="10" t="s">
        <v>129</v>
      </c>
      <c r="C19" t="s">
        <v>24</v>
      </c>
      <c r="D19">
        <f>N19*W19</f>
        <v>39.44</v>
      </c>
      <c r="E19" t="s">
        <v>30</v>
      </c>
      <c r="F19">
        <f>P19*Y19</f>
        <v>2.3120000000000003</v>
      </c>
      <c r="G19" t="s">
        <v>44</v>
      </c>
      <c r="H19">
        <f t="shared" si="4"/>
        <v>177.48</v>
      </c>
      <c r="I19" t="s">
        <v>39</v>
      </c>
      <c r="J19">
        <f t="shared" si="5"/>
        <v>10.404000000000002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34</v>
      </c>
      <c r="X19" t="s">
        <v>101</v>
      </c>
      <c r="Y19">
        <f>W19</f>
        <v>34</v>
      </c>
      <c r="Z19" t="s">
        <v>102</v>
      </c>
      <c r="AA19">
        <f>W19</f>
        <v>34</v>
      </c>
      <c r="AB19" t="s">
        <v>103</v>
      </c>
      <c r="AC19">
        <f t="shared" si="7"/>
        <v>34</v>
      </c>
    </row>
    <row r="20" spans="1:29" ht="45.75" x14ac:dyDescent="0.25">
      <c r="A20" s="11" t="s">
        <v>137</v>
      </c>
      <c r="B20" s="10" t="s">
        <v>138</v>
      </c>
      <c r="C20" t="s">
        <v>25</v>
      </c>
      <c r="D20">
        <f>N20*W20</f>
        <v>18.400000000000002</v>
      </c>
      <c r="E20" t="s">
        <v>31</v>
      </c>
      <c r="F20">
        <f>P20*Y20</f>
        <v>9.73</v>
      </c>
      <c r="G20" t="s">
        <v>45</v>
      </c>
      <c r="H20">
        <f t="shared" si="4"/>
        <v>82.800000000000011</v>
      </c>
      <c r="I20" t="s">
        <v>40</v>
      </c>
      <c r="J20">
        <f t="shared" si="5"/>
        <v>43.784999999999997</v>
      </c>
      <c r="M20" t="s">
        <v>25</v>
      </c>
      <c r="N20">
        <v>1.84</v>
      </c>
      <c r="O20" t="s">
        <v>31</v>
      </c>
      <c r="P20">
        <v>0.97299999999999998</v>
      </c>
      <c r="Q20" t="s">
        <v>45</v>
      </c>
      <c r="R20">
        <f>4.5*N20</f>
        <v>8.2800000000000011</v>
      </c>
      <c r="S20" t="s">
        <v>40</v>
      </c>
      <c r="T20">
        <f t="shared" si="1"/>
        <v>4.3784999999999998</v>
      </c>
      <c r="V20" t="s">
        <v>58</v>
      </c>
      <c r="W20">
        <v>10</v>
      </c>
      <c r="X20" t="s">
        <v>118</v>
      </c>
      <c r="Y20">
        <f>W20</f>
        <v>10</v>
      </c>
      <c r="Z20" t="s">
        <v>119</v>
      </c>
      <c r="AA20">
        <f>W20</f>
        <v>10</v>
      </c>
      <c r="AB20" t="s">
        <v>120</v>
      </c>
      <c r="AC20">
        <f t="shared" si="7"/>
        <v>10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131.01624999999999</v>
      </c>
      <c r="E29" t="s">
        <v>49</v>
      </c>
      <c r="F29">
        <f>SUM(F9:F28)</f>
        <v>53.773499999999999</v>
      </c>
      <c r="G29" t="s">
        <v>50</v>
      </c>
      <c r="H29">
        <f>SUM(H9:H28)</f>
        <v>437.05012500000004</v>
      </c>
      <c r="I29" t="s">
        <v>51</v>
      </c>
      <c r="J29">
        <f>SUM(J9:J28)</f>
        <v>116.20474999999999</v>
      </c>
    </row>
    <row r="30" spans="1:29" x14ac:dyDescent="0.25">
      <c r="C30" t="s">
        <v>70</v>
      </c>
      <c r="K30" t="s">
        <v>73</v>
      </c>
      <c r="L30">
        <f>(SQRT((2*D29+H29)^2+(2*F29+J29)^2))/3</f>
        <v>244.67242550101625</v>
      </c>
      <c r="M30" t="s">
        <v>74</v>
      </c>
      <c r="N30">
        <f>SQRT(D29^2+F29^2)</f>
        <v>141.62219835291532</v>
      </c>
    </row>
    <row r="31" spans="1:29" x14ac:dyDescent="0.25">
      <c r="C31" t="s">
        <v>75</v>
      </c>
      <c r="D31">
        <f>SQRT((400^2/(3*L31^2*I8^2))-F29^2)-D29</f>
        <v>114.88390820900102</v>
      </c>
      <c r="E31" t="s">
        <v>77</v>
      </c>
      <c r="F31">
        <f>SQRT((400^2/(3*M8^2*N31^2))-F29^2)-D29</f>
        <v>10.206555071337931</v>
      </c>
      <c r="K31" t="s">
        <v>71</v>
      </c>
      <c r="L31">
        <f>0.6-0.0025*L30+0.114*L30^0.5-0.13*L30^0.33</f>
        <v>0.97318898898245476</v>
      </c>
      <c r="M31" t="s">
        <v>72</v>
      </c>
      <c r="N31">
        <f>0.6-0.0025*N30+0.114*N30^0.5-0.13*N30^0.33</f>
        <v>0.93607755111001889</v>
      </c>
    </row>
    <row r="32" spans="1:29" x14ac:dyDescent="0.25">
      <c r="H32" t="s">
        <v>47</v>
      </c>
      <c r="K32" t="s">
        <v>75</v>
      </c>
      <c r="L32">
        <f>D31+D29</f>
        <v>245.90015820900101</v>
      </c>
      <c r="M32" t="s">
        <v>77</v>
      </c>
      <c r="N32">
        <f>D29+F31</f>
        <v>141.22280507133792</v>
      </c>
    </row>
    <row r="33" spans="3:24" x14ac:dyDescent="0.25">
      <c r="K33" t="s">
        <v>76</v>
      </c>
      <c r="L33">
        <f>D31+H29</f>
        <v>551.93403320900109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1.1599999999999999</v>
      </c>
      <c r="O41" t="s">
        <v>30</v>
      </c>
      <c r="P41">
        <f t="shared" si="11"/>
        <v>6.8000000000000005E-2</v>
      </c>
      <c r="Q41" t="s">
        <v>57</v>
      </c>
      <c r="R41">
        <f t="shared" si="12"/>
        <v>34</v>
      </c>
      <c r="U41">
        <f t="shared" ref="U41:U43" si="16">(C41/V40)*100</f>
        <v>0.16096282383856103</v>
      </c>
      <c r="V41">
        <f t="shared" ref="V41" si="17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0.10782732799999999</v>
      </c>
      <c r="D42">
        <v>1.4</v>
      </c>
      <c r="E42">
        <f t="shared" si="13"/>
        <v>1.1599999999999999</v>
      </c>
      <c r="F42">
        <v>0.96</v>
      </c>
      <c r="G42">
        <f t="shared" si="14"/>
        <v>6.8000000000000005E-2</v>
      </c>
      <c r="H42">
        <f t="shared" ref="H42:H43" si="18">(1-(F42^2))^0.5</f>
        <v>0.28000000000000003</v>
      </c>
      <c r="I42">
        <f>R41</f>
        <v>34</v>
      </c>
      <c r="M42" t="s">
        <v>25</v>
      </c>
      <c r="N42">
        <f t="shared" si="10"/>
        <v>1.84</v>
      </c>
      <c r="O42" t="s">
        <v>31</v>
      </c>
      <c r="P42">
        <f t="shared" si="11"/>
        <v>0.97299999999999998</v>
      </c>
      <c r="Q42" t="s">
        <v>58</v>
      </c>
      <c r="R42">
        <f t="shared" si="12"/>
        <v>10</v>
      </c>
      <c r="U42">
        <f>(C42/W41)*100</f>
        <v>5.0594558322647212E-2</v>
      </c>
      <c r="V42">
        <f>W41-C42</f>
        <v>213.01257845234682</v>
      </c>
    </row>
    <row r="43" spans="3:24" x14ac:dyDescent="0.25">
      <c r="C43">
        <f t="shared" ref="C43" si="19">(2*D43*((E43*F43+G43*H43)*I43)/1000)</f>
        <v>2.8543759999999998E-2</v>
      </c>
      <c r="D43">
        <v>0.7</v>
      </c>
      <c r="E43">
        <f t="shared" si="13"/>
        <v>1.84</v>
      </c>
      <c r="F43">
        <v>0.96</v>
      </c>
      <c r="G43">
        <f t="shared" si="14"/>
        <v>0.97299999999999998</v>
      </c>
      <c r="H43">
        <f t="shared" si="18"/>
        <v>0.28000000000000003</v>
      </c>
      <c r="I43">
        <f t="shared" si="15"/>
        <v>10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1.340003496853851E-2</v>
      </c>
      <c r="V43">
        <f>V42-C43</f>
        <v>212.98403469234682</v>
      </c>
    </row>
    <row r="44" spans="3:24" x14ac:dyDescent="0.25">
      <c r="U44">
        <f>SUM(U39:U42)</f>
        <v>3.0333928418320837</v>
      </c>
    </row>
    <row r="49" spans="6:7" x14ac:dyDescent="0.25">
      <c r="G49" t="s">
        <v>91</v>
      </c>
    </row>
    <row r="50" spans="6:7" x14ac:dyDescent="0.25">
      <c r="F50">
        <f>(1.02+0.98*2.7^(-(3/(F29/D29))))</f>
        <v>1.0206890361644054</v>
      </c>
      <c r="G50">
        <f>1.2*M8*F50</f>
        <v>1.9996650334802804</v>
      </c>
    </row>
    <row r="51" spans="6:7" x14ac:dyDescent="0.25">
      <c r="G51">
        <f>1.2*I8*F50</f>
        <v>1.1547142046422962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84D36-0BE4-42A7-86A5-D0965C542D94}">
  <dimension ref="A1:AC51"/>
  <sheetViews>
    <sheetView workbookViewId="0">
      <selection activeCell="C18" sqref="C18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31.716424262207248</v>
      </c>
      <c r="D2" s="5">
        <f>K2</f>
        <v>30.007373743809005</v>
      </c>
      <c r="E2" s="5">
        <f>(F2*G2)/(H2^2)</f>
        <v>6.6470507729932144E-3</v>
      </c>
      <c r="F2" s="5">
        <v>19.579999999999998</v>
      </c>
      <c r="G2" s="5">
        <f>(I2^2)*J2</f>
        <v>8.6907303262832636E-2</v>
      </c>
      <c r="H2" s="5">
        <v>16</v>
      </c>
      <c r="I2" s="5">
        <f>I8</f>
        <v>0.65919383819492972</v>
      </c>
      <c r="J2" s="5">
        <v>0.2</v>
      </c>
      <c r="K2" s="5">
        <f>L2+(M2-N2)*(O2/P2)^2</f>
        <v>30.007373743809005</v>
      </c>
      <c r="L2" s="5">
        <v>30</v>
      </c>
      <c r="M2" s="5">
        <v>70</v>
      </c>
      <c r="N2" s="5">
        <f>25</f>
        <v>25</v>
      </c>
      <c r="O2" s="5">
        <f>1</f>
        <v>1</v>
      </c>
      <c r="P2" s="5">
        <f>Q2</f>
        <v>78.12</v>
      </c>
      <c r="Q2" s="6">
        <f>84*0.93</f>
        <v>78.12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1.0066240374978401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0.65919383819492972</v>
      </c>
      <c r="J8" t="s">
        <v>47</v>
      </c>
      <c r="K8">
        <f>0.865*M8</f>
        <v>1.0965940955763545</v>
      </c>
      <c r="L8" t="s">
        <v>47</v>
      </c>
      <c r="M8">
        <f>0.4/((1.73*SQRT(D29^2+F29^2)))*1000</f>
        <v>1.2677388388165947</v>
      </c>
      <c r="P8" t="s">
        <v>78</v>
      </c>
      <c r="Q8">
        <f>1.73*400/SQRT((2*L32+L33)^2+(2*F29+J29))</f>
        <v>0.43443697516309349</v>
      </c>
      <c r="R8" t="s">
        <v>99</v>
      </c>
      <c r="S8">
        <f>0.865*U8</f>
        <v>1.0529398831349708</v>
      </c>
      <c r="T8" t="s">
        <v>100</v>
      </c>
      <c r="U8">
        <f>400/(1.73*(SQRT(N32^2+F29^2)))</f>
        <v>1.2172715411964981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1.05</f>
        <v>1.05</v>
      </c>
      <c r="E12" t="s">
        <v>94</v>
      </c>
      <c r="F12">
        <v>0.17</v>
      </c>
      <c r="G12" t="s">
        <v>93</v>
      </c>
      <c r="H12">
        <f>D12</f>
        <v>1.05</v>
      </c>
      <c r="I12" t="s">
        <v>94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94</v>
      </c>
      <c r="F13">
        <v>0.17</v>
      </c>
      <c r="G13" t="s">
        <v>93</v>
      </c>
      <c r="H13">
        <f>D13</f>
        <v>1.05</v>
      </c>
      <c r="I13" t="s">
        <v>94</v>
      </c>
      <c r="J13">
        <f>F13</f>
        <v>0.17</v>
      </c>
    </row>
    <row r="14" spans="2:29" x14ac:dyDescent="0.25">
      <c r="B14" t="s">
        <v>158</v>
      </c>
      <c r="C14" t="s">
        <v>109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104</v>
      </c>
      <c r="C16" t="s">
        <v>21</v>
      </c>
      <c r="D16">
        <f>N16*W16/2</f>
        <v>9.1590000000000007</v>
      </c>
      <c r="E16" t="s">
        <v>27</v>
      </c>
      <c r="F16">
        <f>P16*Y16/2</f>
        <v>2.2364999999999999</v>
      </c>
      <c r="G16" t="s">
        <v>33</v>
      </c>
      <c r="H16">
        <f>R16*AA16/2</f>
        <v>41.215499999999999</v>
      </c>
      <c r="I16" t="s">
        <v>34</v>
      </c>
      <c r="J16">
        <f>T16*AC16/2</f>
        <v>10.064249999999999</v>
      </c>
      <c r="M16" t="s">
        <v>21</v>
      </c>
      <c r="N16">
        <v>0.25800000000000001</v>
      </c>
      <c r="O16" t="s">
        <v>27</v>
      </c>
      <c r="P16">
        <v>6.3E-2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9" si="1">4.5*P16</f>
        <v>0.28349999999999997</v>
      </c>
      <c r="V16" t="s">
        <v>54</v>
      </c>
      <c r="W16">
        <v>71</v>
      </c>
      <c r="X16" t="s">
        <v>60</v>
      </c>
      <c r="Y16">
        <f>W16</f>
        <v>71</v>
      </c>
      <c r="Z16" t="s">
        <v>63</v>
      </c>
      <c r="AA16">
        <f>W16</f>
        <v>71</v>
      </c>
      <c r="AB16" t="s">
        <v>66</v>
      </c>
      <c r="AC16">
        <f>Y16</f>
        <v>71</v>
      </c>
    </row>
    <row r="17" spans="1:29" ht="34.5" x14ac:dyDescent="0.25">
      <c r="A17" s="11" t="s">
        <v>105</v>
      </c>
      <c r="B17" s="10" t="s">
        <v>95</v>
      </c>
      <c r="C17" t="s">
        <v>22</v>
      </c>
      <c r="D17">
        <f t="shared" ref="D17:D21" si="2">N17*W17</f>
        <v>73.125</v>
      </c>
      <c r="E17" t="s">
        <v>28</v>
      </c>
      <c r="F17">
        <f t="shared" ref="F17:F21" si="3">P17*Y17</f>
        <v>5.1000000000000005</v>
      </c>
      <c r="G17" t="s">
        <v>42</v>
      </c>
      <c r="H17">
        <f t="shared" ref="H17:H21" si="4">R17*AA17</f>
        <v>329.0625</v>
      </c>
      <c r="I17" t="s">
        <v>37</v>
      </c>
      <c r="J17">
        <f t="shared" ref="J17:J21" si="5">T17*AC17</f>
        <v>22.950000000000003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75</v>
      </c>
      <c r="X17" t="s">
        <v>61</v>
      </c>
      <c r="Y17">
        <f>W17</f>
        <v>75</v>
      </c>
      <c r="Z17" t="s">
        <v>64</v>
      </c>
      <c r="AA17">
        <f t="shared" ref="AA17" si="6">W17</f>
        <v>75</v>
      </c>
      <c r="AB17" t="s">
        <v>67</v>
      </c>
      <c r="AC17">
        <f t="shared" ref="AC17:AC19" si="7">Y17</f>
        <v>75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139</v>
      </c>
      <c r="B19" s="10" t="s">
        <v>140</v>
      </c>
      <c r="C19" t="s">
        <v>24</v>
      </c>
      <c r="D19">
        <f>N19*W19</f>
        <v>55.679999999999993</v>
      </c>
      <c r="E19" t="s">
        <v>30</v>
      </c>
      <c r="F19">
        <f>P19*Y19</f>
        <v>3.2640000000000002</v>
      </c>
      <c r="G19" t="s">
        <v>44</v>
      </c>
      <c r="H19">
        <f t="shared" si="4"/>
        <v>250.56</v>
      </c>
      <c r="I19" t="s">
        <v>39</v>
      </c>
      <c r="J19">
        <f t="shared" si="5"/>
        <v>14.688000000000002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48</v>
      </c>
      <c r="X19" t="s">
        <v>101</v>
      </c>
      <c r="Y19">
        <f>W19</f>
        <v>48</v>
      </c>
      <c r="Z19" t="s">
        <v>102</v>
      </c>
      <c r="AA19">
        <f>W19</f>
        <v>48</v>
      </c>
      <c r="AB19" t="s">
        <v>103</v>
      </c>
      <c r="AC19">
        <f t="shared" si="7"/>
        <v>48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177.58400000000003</v>
      </c>
      <c r="E29" t="s">
        <v>49</v>
      </c>
      <c r="F29">
        <f>SUM(F9:F28)</f>
        <v>41.5625</v>
      </c>
      <c r="G29" t="s">
        <v>50</v>
      </c>
      <c r="H29">
        <f>SUM(H9:H28)</f>
        <v>681.95499999999981</v>
      </c>
      <c r="I29" t="s">
        <v>51</v>
      </c>
      <c r="J29">
        <f>SUM(J9:J28)</f>
        <v>79.315250000000006</v>
      </c>
    </row>
    <row r="30" spans="1:29" x14ac:dyDescent="0.25">
      <c r="C30" t="s">
        <v>70</v>
      </c>
      <c r="K30" t="s">
        <v>73</v>
      </c>
      <c r="L30">
        <f>(SQRT((2*D29+H29)^2+(2*F29+J29)^2))/3</f>
        <v>349.92236471490872</v>
      </c>
      <c r="M30" t="s">
        <v>74</v>
      </c>
      <c r="N30">
        <f>SQRT(D29^2+F29^2)</f>
        <v>182.38288971899203</v>
      </c>
    </row>
    <row r="31" spans="1:29" x14ac:dyDescent="0.25">
      <c r="C31" t="s">
        <v>75</v>
      </c>
      <c r="D31">
        <f>SQRT((400^2/(3*L31^2*I8^2))-F29^2)-D29</f>
        <v>185.23075654846215</v>
      </c>
      <c r="E31" t="s">
        <v>77</v>
      </c>
      <c r="F31">
        <f>SQRT((400^2/(3*M8^2*N31^2))-F29^2)-D29</f>
        <v>7.7573642344788709</v>
      </c>
      <c r="K31" t="s">
        <v>71</v>
      </c>
      <c r="L31">
        <f>0.6-0.0025*L30+0.114*L30^0.5-0.13*L30^0.33</f>
        <v>0.95933478670736638</v>
      </c>
      <c r="M31" t="s">
        <v>72</v>
      </c>
      <c r="N31">
        <f>0.6-0.0025*N30+0.114*N30^0.5-0.13*N30^0.33</f>
        <v>0.95905419374221179</v>
      </c>
    </row>
    <row r="32" spans="1:29" x14ac:dyDescent="0.25">
      <c r="H32" t="s">
        <v>47</v>
      </c>
      <c r="K32" t="s">
        <v>75</v>
      </c>
      <c r="L32">
        <f>D31+D29</f>
        <v>362.81475654846219</v>
      </c>
      <c r="M32" t="s">
        <v>77</v>
      </c>
      <c r="N32">
        <f>D29+F31</f>
        <v>185.3413642344789</v>
      </c>
    </row>
    <row r="33" spans="3:24" x14ac:dyDescent="0.25">
      <c r="K33" t="s">
        <v>76</v>
      </c>
      <c r="L33">
        <f>D31+H29</f>
        <v>867.185756548462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6.3E-2</v>
      </c>
      <c r="Q38" t="s">
        <v>54</v>
      </c>
      <c r="R38">
        <f t="shared" ref="R38:R43" si="12">W16</f>
        <v>71</v>
      </c>
      <c r="U38" t="s">
        <v>89</v>
      </c>
      <c r="V38" t="s">
        <v>88</v>
      </c>
    </row>
    <row r="39" spans="3:24" x14ac:dyDescent="0.25">
      <c r="C39">
        <f>(2*D39*((E39*F39+G39*H39)*I39)/1000)</f>
        <v>4.7094300000000002</v>
      </c>
      <c r="D39">
        <v>125</v>
      </c>
      <c r="E39">
        <f>N38</f>
        <v>0.25800000000000001</v>
      </c>
      <c r="F39">
        <v>0.96</v>
      </c>
      <c r="G39">
        <f>P38</f>
        <v>6.3E-2</v>
      </c>
      <c r="H39">
        <f>(1-(F39^2))^0.5</f>
        <v>0.28000000000000003</v>
      </c>
      <c r="I39">
        <f>R38</f>
        <v>71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75</v>
      </c>
      <c r="U39">
        <f>(C39/380)*100</f>
        <v>1.2393236842105264</v>
      </c>
      <c r="V39">
        <f>380-C39</f>
        <v>375.29057</v>
      </c>
    </row>
    <row r="40" spans="3:24" x14ac:dyDescent="0.25">
      <c r="C40">
        <f>(2*D40*((E40*F40+G40*H40)*I40)/1000)</f>
        <v>10.744200000000001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75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2.8629016710971453</v>
      </c>
      <c r="V40">
        <f>V39-C40</f>
        <v>364.54637000000002</v>
      </c>
      <c r="X40">
        <f>U39+U40</f>
        <v>4.102225355307672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1.1599999999999999</v>
      </c>
      <c r="O41" t="s">
        <v>30</v>
      </c>
      <c r="P41">
        <f t="shared" si="11"/>
        <v>6.8000000000000005E-2</v>
      </c>
      <c r="Q41" t="s">
        <v>57</v>
      </c>
      <c r="R41">
        <f t="shared" si="12"/>
        <v>48</v>
      </c>
      <c r="U41">
        <f t="shared" ref="U41:U43" si="16">(C41/V40)*100</f>
        <v>0.16305854314226192</v>
      </c>
      <c r="V41">
        <f t="shared" ref="V41" si="17">V40-C41</f>
        <v>363.95194600000002</v>
      </c>
      <c r="W41">
        <f>V41/1.73</f>
        <v>210.37684739884395</v>
      </c>
      <c r="X41">
        <f>X40+U41</f>
        <v>4.2652838984499342</v>
      </c>
    </row>
    <row r="42" spans="3:24" x14ac:dyDescent="0.25">
      <c r="C42">
        <f>(2*D42*((E42*F42+G42*H42)*I42)/1000)</f>
        <v>0.15222681599999999</v>
      </c>
      <c r="D42">
        <v>1.4</v>
      </c>
      <c r="E42">
        <f t="shared" si="13"/>
        <v>1.1599999999999999</v>
      </c>
      <c r="F42">
        <v>0.96</v>
      </c>
      <c r="G42">
        <f t="shared" si="14"/>
        <v>6.8000000000000005E-2</v>
      </c>
      <c r="H42">
        <f t="shared" ref="H42:H43" si="18">(1-(F42^2))^0.5</f>
        <v>0.28000000000000003</v>
      </c>
      <c r="I42">
        <f>R41</f>
        <v>48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7.2359110749197625E-2</v>
      </c>
      <c r="V42">
        <f>W41-C42</f>
        <v>210.22462058284395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210.22462058284395</v>
      </c>
    </row>
    <row r="44" spans="3:24" x14ac:dyDescent="0.25">
      <c r="U44">
        <f>SUM(U39:U42)</f>
        <v>4.337643009199132</v>
      </c>
    </row>
    <row r="49" spans="6:7" x14ac:dyDescent="0.25">
      <c r="G49" t="s">
        <v>91</v>
      </c>
    </row>
    <row r="50" spans="6:7" x14ac:dyDescent="0.25">
      <c r="F50">
        <f>(1.02+0.98*2.7^(-(3/(F29/D29))))</f>
        <v>1.0200028971109616</v>
      </c>
      <c r="G50">
        <f>1.2*M8*F50</f>
        <v>1.5517167460476156</v>
      </c>
    </row>
    <row r="51" spans="6:7" x14ac:dyDescent="0.25">
      <c r="G51">
        <f>1.2*I8*F50</f>
        <v>0.80685554965982731</v>
      </c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9B24-8595-4C7A-BC4F-63542FC62BC1}">
  <dimension ref="A1:AC51"/>
  <sheetViews>
    <sheetView workbookViewId="0">
      <selection activeCell="O18" sqref="O18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34.144976498966912</v>
      </c>
      <c r="D2" s="5">
        <f>K2</f>
        <v>30.0070347669438</v>
      </c>
      <c r="E2" s="5">
        <f>(F2*G2)/(H2^2)</f>
        <v>1.6018944523223829E-2</v>
      </c>
      <c r="F2" s="5">
        <v>19.579999999999998</v>
      </c>
      <c r="G2" s="5">
        <f>(I2^2)*J2</f>
        <v>0.20944074555389688</v>
      </c>
      <c r="H2" s="5">
        <v>16</v>
      </c>
      <c r="I2" s="5">
        <f>I8</f>
        <v>1.0233297258310659</v>
      </c>
      <c r="J2" s="5">
        <v>0.2</v>
      </c>
      <c r="K2" s="5">
        <f>L2+(M2-N2)*(O2/P2)^2</f>
        <v>30.0070347669438</v>
      </c>
      <c r="L2" s="5">
        <v>30</v>
      </c>
      <c r="M2" s="5">
        <v>70</v>
      </c>
      <c r="N2" s="5">
        <f>25</f>
        <v>25</v>
      </c>
      <c r="O2" s="5">
        <f>1</f>
        <v>1</v>
      </c>
      <c r="P2" s="5">
        <f>Q2</f>
        <v>79.98</v>
      </c>
      <c r="Q2" s="6">
        <f>86*0.93</f>
        <v>79.98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1.0160380965416733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1.0233297258310659</v>
      </c>
      <c r="J8" t="s">
        <v>47</v>
      </c>
      <c r="K8">
        <f>0.865*M8</f>
        <v>1.5785074472326246</v>
      </c>
      <c r="L8" t="s">
        <v>47</v>
      </c>
      <c r="M8">
        <f>0.4/((1.73*SQRT(D29^2+F29^2)))*1000</f>
        <v>1.8248641008469648</v>
      </c>
      <c r="P8" t="s">
        <v>78</v>
      </c>
      <c r="Q8">
        <f>1.73*400/SQRT((2*L32+L33)^2+(2*F29+J29))</f>
        <v>0.70245737326179036</v>
      </c>
      <c r="R8" t="s">
        <v>99</v>
      </c>
      <c r="S8">
        <f>0.865*U8</f>
        <v>1.4602196301495987</v>
      </c>
      <c r="T8" t="s">
        <v>100</v>
      </c>
      <c r="U8">
        <f>400/(1.73*(SQRT(N32^2+F29^2)))</f>
        <v>1.6881151793636979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141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9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142</v>
      </c>
      <c r="B19" s="10" t="s">
        <v>140</v>
      </c>
      <c r="C19" t="s">
        <v>24</v>
      </c>
      <c r="D19">
        <f>N19*W19</f>
        <v>55.679999999999993</v>
      </c>
      <c r="E19" t="s">
        <v>30</v>
      </c>
      <c r="F19">
        <f>P19*Y19</f>
        <v>3.2640000000000002</v>
      </c>
      <c r="G19" t="s">
        <v>44</v>
      </c>
      <c r="H19">
        <f t="shared" si="4"/>
        <v>250.56</v>
      </c>
      <c r="I19" t="s">
        <v>39</v>
      </c>
      <c r="J19">
        <f t="shared" si="5"/>
        <v>14.688000000000002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48</v>
      </c>
      <c r="X19" t="s">
        <v>101</v>
      </c>
      <c r="Y19">
        <f>W19</f>
        <v>48</v>
      </c>
      <c r="Z19" t="s">
        <v>102</v>
      </c>
      <c r="AA19">
        <f>W19</f>
        <v>48</v>
      </c>
      <c r="AB19" t="s">
        <v>103</v>
      </c>
      <c r="AC19">
        <f t="shared" si="7"/>
        <v>48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120.05624999999998</v>
      </c>
      <c r="E29" t="s">
        <v>49</v>
      </c>
      <c r="F29">
        <f>SUM(F9:F28)</f>
        <v>40.495499999999993</v>
      </c>
      <c r="G29" t="s">
        <v>50</v>
      </c>
      <c r="H29">
        <f>SUM(H9:H28)</f>
        <v>418.53012500000006</v>
      </c>
      <c r="I29" t="s">
        <v>51</v>
      </c>
      <c r="J29">
        <f>SUM(J9:J28)</f>
        <v>72.203749999999999</v>
      </c>
    </row>
    <row r="30" spans="1:29" x14ac:dyDescent="0.25">
      <c r="C30" t="s">
        <v>70</v>
      </c>
      <c r="K30" t="s">
        <v>73</v>
      </c>
      <c r="L30">
        <f>(SQRT((2*D29+H29)^2+(2*F29+J29)^2))/3</f>
        <v>225.40796074240666</v>
      </c>
      <c r="M30" t="s">
        <v>74</v>
      </c>
      <c r="N30">
        <f>SQRT(D29^2+F29^2)</f>
        <v>126.70196795753606</v>
      </c>
    </row>
    <row r="31" spans="1:29" x14ac:dyDescent="0.25">
      <c r="C31" t="s">
        <v>75</v>
      </c>
      <c r="D31">
        <f>SQRT((400^2/(3*L31^2*I8^2))-F29^2)-D29</f>
        <v>108.79759104387315</v>
      </c>
      <c r="E31" t="s">
        <v>77</v>
      </c>
      <c r="F31">
        <f>SQRT((400^2/(3*M8^2*N31^2))-F29^2)-D29</f>
        <v>10.786085441950775</v>
      </c>
      <c r="K31" t="s">
        <v>71</v>
      </c>
      <c r="L31">
        <f>0.6-0.0025*L30+0.114*L30^0.5-0.13*L30^0.33</f>
        <v>0.97102573589020091</v>
      </c>
      <c r="M31" t="s">
        <v>72</v>
      </c>
      <c r="N31">
        <f>0.6-0.0025*N30+0.114*N30^0.5-0.13*N30^0.33</f>
        <v>0.92396819703074029</v>
      </c>
    </row>
    <row r="32" spans="1:29" x14ac:dyDescent="0.25">
      <c r="H32" t="s">
        <v>47</v>
      </c>
      <c r="K32" t="s">
        <v>75</v>
      </c>
      <c r="L32">
        <f>D31+D29</f>
        <v>228.85384104387313</v>
      </c>
      <c r="M32" t="s">
        <v>77</v>
      </c>
      <c r="N32">
        <f>D29+F31</f>
        <v>130.84233544195075</v>
      </c>
    </row>
    <row r="33" spans="3:24" x14ac:dyDescent="0.25">
      <c r="K33" t="s">
        <v>76</v>
      </c>
      <c r="L33">
        <f>D31+H29</f>
        <v>527.32771604387324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1.1599999999999999</v>
      </c>
      <c r="O41" t="s">
        <v>30</v>
      </c>
      <c r="P41">
        <f t="shared" si="11"/>
        <v>6.8000000000000005E-2</v>
      </c>
      <c r="Q41" t="s">
        <v>57</v>
      </c>
      <c r="R41">
        <f t="shared" si="12"/>
        <v>48</v>
      </c>
      <c r="U41">
        <f t="shared" ref="U41:U43" si="16">(C41/V40)*100</f>
        <v>0.16096282383856103</v>
      </c>
      <c r="V41">
        <f t="shared" ref="V41" si="17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0.15222681599999999</v>
      </c>
      <c r="D42">
        <v>1.4</v>
      </c>
      <c r="E42">
        <f t="shared" si="13"/>
        <v>1.1599999999999999</v>
      </c>
      <c r="F42">
        <v>0.96</v>
      </c>
      <c r="G42">
        <f t="shared" si="14"/>
        <v>6.8000000000000005E-2</v>
      </c>
      <c r="H42">
        <f t="shared" ref="H42:H43" si="18">(1-(F42^2))^0.5</f>
        <v>0.28000000000000003</v>
      </c>
      <c r="I42">
        <f>R41</f>
        <v>48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7.1427611749619604E-2</v>
      </c>
      <c r="V42">
        <f>W41-C42</f>
        <v>212.96817896434683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212.96817896434683</v>
      </c>
    </row>
    <row r="44" spans="3:24" x14ac:dyDescent="0.25">
      <c r="U44">
        <f>SUM(U39:U42)</f>
        <v>3.0542258952590564</v>
      </c>
    </row>
    <row r="49" spans="6:7" x14ac:dyDescent="0.25">
      <c r="G49" t="s">
        <v>91</v>
      </c>
    </row>
    <row r="50" spans="6:7" x14ac:dyDescent="0.25">
      <c r="F50">
        <f>(1.02+0.98*2.7^(-(3/(F29/D29))))</f>
        <v>1.0201427768746132</v>
      </c>
      <c r="G50">
        <f>1.2*M8*F50</f>
        <v>2.2339463175081797</v>
      </c>
    </row>
    <row r="51" spans="6:7" x14ac:dyDescent="0.25">
      <c r="G51">
        <f>1.2*I8*F50</f>
        <v>1.2527309138011682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42663-D379-4807-B0DA-61C64B6244B8}">
  <dimension ref="A1:AC51"/>
  <sheetViews>
    <sheetView workbookViewId="0">
      <selection activeCell="B17" sqref="B17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42.238599462482412</v>
      </c>
      <c r="D2" s="5">
        <f>K2</f>
        <v>30.0070347669438</v>
      </c>
      <c r="E2" s="5">
        <f>(F2*G2)/(H2^2)</f>
        <v>4.6633110201238025E-2</v>
      </c>
      <c r="F2" s="5">
        <v>19.579999999999998</v>
      </c>
      <c r="G2" s="5">
        <f>(I2^2)*J2</f>
        <v>0.60970767168115092</v>
      </c>
      <c r="H2" s="5">
        <v>16</v>
      </c>
      <c r="I2" s="5">
        <f>I8</f>
        <v>1.7460064027390489</v>
      </c>
      <c r="J2" s="5">
        <v>0.2</v>
      </c>
      <c r="K2" s="5">
        <f>L2+(M2-N2)*(O2/P2)^2</f>
        <v>30.0070347669438</v>
      </c>
      <c r="L2" s="5">
        <v>30</v>
      </c>
      <c r="M2" s="5">
        <v>70</v>
      </c>
      <c r="N2" s="5">
        <f>25</f>
        <v>25</v>
      </c>
      <c r="O2" s="5">
        <f>1</f>
        <v>1</v>
      </c>
      <c r="P2" s="5">
        <f>Q2</f>
        <v>79.98</v>
      </c>
      <c r="Q2" s="6">
        <f>86*0.93</f>
        <v>79.98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1.0474078728379919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1.7460064027390489</v>
      </c>
      <c r="J8" t="s">
        <v>47</v>
      </c>
      <c r="K8">
        <f>0.865*M8</f>
        <v>2.3554409989243164</v>
      </c>
      <c r="L8" t="s">
        <v>47</v>
      </c>
      <c r="M8">
        <f>0.4/((1.73*SQRT(D29^2+F29^2)))*1000</f>
        <v>2.7230531779471865</v>
      </c>
      <c r="P8" t="s">
        <v>78</v>
      </c>
      <c r="Q8">
        <f>1.73*400/SQRT((2*L32+L33)^2+(2*F29+J29))</f>
        <v>1.2441487680158136</v>
      </c>
      <c r="R8" t="s">
        <v>99</v>
      </c>
      <c r="S8">
        <f>0.865*U8</f>
        <v>2.0639430783385087</v>
      </c>
      <c r="T8" t="s">
        <v>100</v>
      </c>
      <c r="U8">
        <f>400/(1.73*(SQRT(N32^2+F29^2)))</f>
        <v>2.3860613622410507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157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9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142</v>
      </c>
      <c r="B19" s="10" t="s">
        <v>140</v>
      </c>
      <c r="C19" t="s">
        <v>24</v>
      </c>
      <c r="D19">
        <f>N19*W19</f>
        <v>11.6</v>
      </c>
      <c r="E19" t="s">
        <v>30</v>
      </c>
      <c r="F19">
        <f>P19*Y19</f>
        <v>0.68</v>
      </c>
      <c r="G19" t="s">
        <v>44</v>
      </c>
      <c r="H19">
        <f t="shared" si="4"/>
        <v>52.199999999999996</v>
      </c>
      <c r="I19" t="s">
        <v>39</v>
      </c>
      <c r="J19">
        <f t="shared" si="5"/>
        <v>3.0600000000000005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10</v>
      </c>
      <c r="X19" t="s">
        <v>101</v>
      </c>
      <c r="Y19">
        <f>W19</f>
        <v>10</v>
      </c>
      <c r="Z19" t="s">
        <v>102</v>
      </c>
      <c r="AA19">
        <f>W19</f>
        <v>10</v>
      </c>
      <c r="AB19" t="s">
        <v>103</v>
      </c>
      <c r="AC19">
        <f t="shared" si="7"/>
        <v>10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75.976250000000007</v>
      </c>
      <c r="E29" t="s">
        <v>49</v>
      </c>
      <c r="F29">
        <f>SUM(F9:F28)</f>
        <v>37.911499999999997</v>
      </c>
      <c r="G29" t="s">
        <v>50</v>
      </c>
      <c r="H29">
        <f>SUM(H9:H28)</f>
        <v>220.17012500000001</v>
      </c>
      <c r="I29" t="s">
        <v>51</v>
      </c>
      <c r="J29">
        <f>SUM(J9:J28)</f>
        <v>60.575749999999999</v>
      </c>
    </row>
    <row r="30" spans="1:29" x14ac:dyDescent="0.25">
      <c r="C30" t="s">
        <v>70</v>
      </c>
      <c r="K30" t="s">
        <v>73</v>
      </c>
      <c r="L30">
        <f>(SQRT((2*D29+H29)^2+(2*F29+J29)^2))/3</f>
        <v>132.11100847328404</v>
      </c>
      <c r="M30" t="s">
        <v>74</v>
      </c>
      <c r="N30">
        <f>SQRT(D29^2+F29^2)</f>
        <v>84.909789755436918</v>
      </c>
    </row>
    <row r="31" spans="1:29" x14ac:dyDescent="0.25">
      <c r="C31" t="s">
        <v>75</v>
      </c>
      <c r="D31">
        <f>SQRT((400^2/(3*L31^2*I8^2))-F29^2)-D29</f>
        <v>61.319442192458226</v>
      </c>
      <c r="E31" t="s">
        <v>77</v>
      </c>
      <c r="F31">
        <f>SQRT((400^2/(3*M8^2*N31^2))-F29^2)-D29</f>
        <v>13.201638786131468</v>
      </c>
      <c r="K31" t="s">
        <v>71</v>
      </c>
      <c r="L31">
        <f>0.6-0.0025*L30+0.114*L30^0.5-0.13*L30^0.33</f>
        <v>0.92862517769880615</v>
      </c>
      <c r="M31" t="s">
        <v>72</v>
      </c>
      <c r="N31">
        <f>0.6-0.0025*N30+0.114*N30^0.5-0.13*N30^0.33</f>
        <v>0.87520736026838941</v>
      </c>
    </row>
    <row r="32" spans="1:29" x14ac:dyDescent="0.25">
      <c r="H32" t="s">
        <v>47</v>
      </c>
      <c r="K32" t="s">
        <v>75</v>
      </c>
      <c r="L32">
        <f>D31+D29</f>
        <v>137.29569219245823</v>
      </c>
      <c r="M32" t="s">
        <v>77</v>
      </c>
      <c r="N32">
        <f>D29+F31</f>
        <v>89.177888786131476</v>
      </c>
    </row>
    <row r="33" spans="3:24" x14ac:dyDescent="0.25">
      <c r="K33" t="s">
        <v>76</v>
      </c>
      <c r="L33">
        <f>D31+H29</f>
        <v>281.48956719245825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1.1599999999999999</v>
      </c>
      <c r="O41" t="s">
        <v>30</v>
      </c>
      <c r="P41">
        <f t="shared" si="11"/>
        <v>6.8000000000000005E-2</v>
      </c>
      <c r="Q41" t="s">
        <v>57</v>
      </c>
      <c r="R41">
        <f t="shared" si="12"/>
        <v>10</v>
      </c>
      <c r="U41">
        <f t="shared" ref="U41:U43" si="16">(C41/V40)*100</f>
        <v>0.16096282383856103</v>
      </c>
      <c r="V41">
        <f t="shared" ref="V41" si="17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3.171392E-2</v>
      </c>
      <c r="D42">
        <v>1.4</v>
      </c>
      <c r="E42">
        <f t="shared" si="13"/>
        <v>1.1599999999999999</v>
      </c>
      <c r="F42">
        <v>0.96</v>
      </c>
      <c r="G42">
        <f t="shared" si="14"/>
        <v>6.8000000000000005E-2</v>
      </c>
      <c r="H42">
        <f t="shared" ref="H42:H43" si="18">(1-(F42^2))^0.5</f>
        <v>0.28000000000000003</v>
      </c>
      <c r="I42">
        <f>R41</f>
        <v>10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1.4880752447837419E-2</v>
      </c>
      <c r="V42">
        <f>W41-C42</f>
        <v>213.08869186034684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213.08869186034684</v>
      </c>
    </row>
    <row r="44" spans="3:24" x14ac:dyDescent="0.25">
      <c r="U44">
        <f>SUM(U39:U42)</f>
        <v>2.9976790359572743</v>
      </c>
    </row>
    <row r="49" spans="6:7" x14ac:dyDescent="0.25">
      <c r="G49" t="s">
        <v>91</v>
      </c>
    </row>
    <row r="50" spans="6:7" x14ac:dyDescent="0.25">
      <c r="F50">
        <f>(1.02+0.98*2.7^(-(3/(F29/D29))))</f>
        <v>1.0224992653824547</v>
      </c>
      <c r="G50">
        <f>1.2*M8*F50</f>
        <v>3.3411838488580283</v>
      </c>
    </row>
    <row r="51" spans="6:7" x14ac:dyDescent="0.25">
      <c r="G51">
        <f>1.2*I8*F50</f>
        <v>2.1423483169844877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BB89D-BCA7-42EB-AF0A-78A595101F97}">
  <dimension ref="A1:AC51"/>
  <sheetViews>
    <sheetView workbookViewId="0">
      <selection activeCell="C18" sqref="C18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76.954959313408807</v>
      </c>
      <c r="D2" s="5">
        <f>K2</f>
        <v>30.071370557361231</v>
      </c>
      <c r="E2" s="5">
        <f>(F2*G2)/(H2^2)</f>
        <v>0.16806203534923383</v>
      </c>
      <c r="F2" s="5">
        <v>19.579999999999998</v>
      </c>
      <c r="G2" s="5">
        <f>(I2^2)*J2</f>
        <v>5.3645951018013872E-2</v>
      </c>
      <c r="H2" s="5">
        <v>2.5</v>
      </c>
      <c r="I2" s="5">
        <f>I8</f>
        <v>0.51790902202034417</v>
      </c>
      <c r="J2" s="5">
        <v>0.2</v>
      </c>
      <c r="K2" s="5">
        <f>L2+(M2-N2)*(O2/P2)^2</f>
        <v>30.071370557361231</v>
      </c>
      <c r="L2" s="5">
        <v>30</v>
      </c>
      <c r="M2" s="5">
        <v>70</v>
      </c>
      <c r="N2" s="5">
        <f>25</f>
        <v>25</v>
      </c>
      <c r="O2" s="5">
        <f>1</f>
        <v>1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1.1816690811336115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0.51790902202034417</v>
      </c>
      <c r="J8" t="s">
        <v>47</v>
      </c>
      <c r="K8">
        <f>0.865*M8</f>
        <v>0.88511950205732426</v>
      </c>
      <c r="L8" t="s">
        <v>47</v>
      </c>
      <c r="M8">
        <f>0.4/((1.73*SQRT(D29^2+F29^2)))*1000</f>
        <v>1.0232595399506639</v>
      </c>
      <c r="P8" t="s">
        <v>78</v>
      </c>
      <c r="Q8">
        <f>1.73*400/SQRT((2*L32+L33)^2+(2*F29+J29))</f>
        <v>0.32812309216601482</v>
      </c>
      <c r="R8" t="s">
        <v>99</v>
      </c>
      <c r="S8">
        <f>0.865*U8</f>
        <v>0.86056952900458483</v>
      </c>
      <c r="T8" t="s">
        <v>100</v>
      </c>
      <c r="U8">
        <f>400/(1.73*(SQRT(N32^2+F29^2)))</f>
        <v>0.99487806821339286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1.05</f>
        <v>1.05</v>
      </c>
      <c r="E12" t="s">
        <v>94</v>
      </c>
      <c r="F12">
        <v>0.17</v>
      </c>
      <c r="G12" t="s">
        <v>93</v>
      </c>
      <c r="H12">
        <f>D12</f>
        <v>1.05</v>
      </c>
      <c r="I12" t="s">
        <v>94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94</v>
      </c>
      <c r="F13">
        <v>0.17</v>
      </c>
      <c r="G13" t="s">
        <v>93</v>
      </c>
      <c r="H13">
        <f>D13</f>
        <v>1.05</v>
      </c>
      <c r="I13" t="s">
        <v>94</v>
      </c>
      <c r="J13">
        <f>F13</f>
        <v>0.17</v>
      </c>
    </row>
    <row r="14" spans="2:29" x14ac:dyDescent="0.25">
      <c r="B14" t="s">
        <v>156</v>
      </c>
      <c r="C14" t="s">
        <v>109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104</v>
      </c>
      <c r="C16" t="s">
        <v>21</v>
      </c>
      <c r="D16">
        <f>N16*W16/2</f>
        <v>9.1590000000000007</v>
      </c>
      <c r="E16" t="s">
        <v>27</v>
      </c>
      <c r="F16">
        <f>P16*Y16/2</f>
        <v>2.2364999999999999</v>
      </c>
      <c r="G16" t="s">
        <v>33</v>
      </c>
      <c r="H16">
        <f>R16*AA16/2</f>
        <v>41.215499999999999</v>
      </c>
      <c r="I16" t="s">
        <v>34</v>
      </c>
      <c r="J16">
        <f>T16*AC16/2</f>
        <v>10.064249999999999</v>
      </c>
      <c r="M16" t="s">
        <v>21</v>
      </c>
      <c r="N16">
        <v>0.25800000000000001</v>
      </c>
      <c r="O16" t="s">
        <v>27</v>
      </c>
      <c r="P16">
        <v>6.3E-2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9" si="1">4.5*P16</f>
        <v>0.28349999999999997</v>
      </c>
      <c r="V16" t="s">
        <v>54</v>
      </c>
      <c r="W16">
        <v>71</v>
      </c>
      <c r="X16" t="s">
        <v>60</v>
      </c>
      <c r="Y16">
        <f>W16</f>
        <v>71</v>
      </c>
      <c r="Z16" t="s">
        <v>63</v>
      </c>
      <c r="AA16">
        <f>W16</f>
        <v>71</v>
      </c>
      <c r="AB16" t="s">
        <v>66</v>
      </c>
      <c r="AC16">
        <f>Y16</f>
        <v>71</v>
      </c>
    </row>
    <row r="17" spans="1:29" ht="34.5" x14ac:dyDescent="0.25">
      <c r="A17" s="11" t="s">
        <v>105</v>
      </c>
      <c r="B17" s="10" t="s">
        <v>95</v>
      </c>
      <c r="C17" t="s">
        <v>22</v>
      </c>
      <c r="D17">
        <f t="shared" ref="D17:D21" si="2">N17*W17</f>
        <v>73.125</v>
      </c>
      <c r="E17" t="s">
        <v>28</v>
      </c>
      <c r="F17">
        <f t="shared" ref="F17:F21" si="3">P17*Y17</f>
        <v>5.1000000000000005</v>
      </c>
      <c r="G17" t="s">
        <v>42</v>
      </c>
      <c r="H17">
        <f t="shared" ref="H17:H21" si="4">R17*AA17</f>
        <v>329.0625</v>
      </c>
      <c r="I17" t="s">
        <v>37</v>
      </c>
      <c r="J17">
        <f t="shared" ref="J17:J21" si="5">T17*AC17</f>
        <v>22.950000000000003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75</v>
      </c>
      <c r="X17" t="s">
        <v>61</v>
      </c>
      <c r="Y17">
        <f>W17</f>
        <v>75</v>
      </c>
      <c r="Z17" t="s">
        <v>64</v>
      </c>
      <c r="AA17">
        <f t="shared" ref="AA17" si="6">W17</f>
        <v>75</v>
      </c>
      <c r="AB17" t="s">
        <v>67</v>
      </c>
      <c r="AC17">
        <f t="shared" ref="AC17:AC19" si="7">Y17</f>
        <v>75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139</v>
      </c>
      <c r="B19" s="10" t="s">
        <v>140</v>
      </c>
      <c r="C19" t="s">
        <v>24</v>
      </c>
      <c r="D19">
        <f>N19*W19</f>
        <v>55.679999999999993</v>
      </c>
      <c r="E19" t="s">
        <v>30</v>
      </c>
      <c r="F19">
        <f>P19*Y19</f>
        <v>3.2640000000000002</v>
      </c>
      <c r="G19" t="s">
        <v>44</v>
      </c>
      <c r="H19">
        <f t="shared" si="4"/>
        <v>250.56</v>
      </c>
      <c r="I19" t="s">
        <v>39</v>
      </c>
      <c r="J19">
        <f t="shared" si="5"/>
        <v>14.688000000000002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48</v>
      </c>
      <c r="X19" t="s">
        <v>101</v>
      </c>
      <c r="Y19">
        <f>W19</f>
        <v>48</v>
      </c>
      <c r="Z19" t="s">
        <v>102</v>
      </c>
      <c r="AA19">
        <f>W19</f>
        <v>48</v>
      </c>
      <c r="AB19" t="s">
        <v>103</v>
      </c>
      <c r="AC19">
        <f t="shared" si="7"/>
        <v>48</v>
      </c>
    </row>
    <row r="20" spans="1:29" ht="34.5" x14ac:dyDescent="0.25">
      <c r="A20" s="11" t="s">
        <v>143</v>
      </c>
      <c r="B20" s="10" t="s">
        <v>144</v>
      </c>
      <c r="C20" t="s">
        <v>25</v>
      </c>
      <c r="D20">
        <f>N20*W20</f>
        <v>44.400000000000006</v>
      </c>
      <c r="E20" t="s">
        <v>31</v>
      </c>
      <c r="F20">
        <f>P20*Y20</f>
        <v>0.63</v>
      </c>
      <c r="G20" t="s">
        <v>45</v>
      </c>
      <c r="H20">
        <f t="shared" si="4"/>
        <v>199.8</v>
      </c>
      <c r="I20" t="s">
        <v>40</v>
      </c>
      <c r="J20">
        <f t="shared" si="5"/>
        <v>2.835</v>
      </c>
      <c r="M20" t="s">
        <v>25</v>
      </c>
      <c r="N20">
        <v>7.4</v>
      </c>
      <c r="O20" t="s">
        <v>31</v>
      </c>
      <c r="P20">
        <v>0.105</v>
      </c>
      <c r="Q20" t="s">
        <v>45</v>
      </c>
      <c r="R20">
        <f>4.5*N20</f>
        <v>33.300000000000004</v>
      </c>
      <c r="S20" t="s">
        <v>40</v>
      </c>
      <c r="T20">
        <f t="shared" ref="T20" si="8">4.5*P20</f>
        <v>0.47249999999999998</v>
      </c>
      <c r="V20" t="s">
        <v>58</v>
      </c>
      <c r="W20">
        <v>6</v>
      </c>
      <c r="X20" t="s">
        <v>118</v>
      </c>
      <c r="Y20">
        <f>W20</f>
        <v>6</v>
      </c>
      <c r="Z20" t="s">
        <v>119</v>
      </c>
      <c r="AA20">
        <f>W20</f>
        <v>6</v>
      </c>
      <c r="AB20" t="s">
        <v>120</v>
      </c>
      <c r="AC20">
        <f t="shared" ref="AC20" si="9">Y20</f>
        <v>6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81</v>
      </c>
      <c r="H26">
        <f t="shared" si="10"/>
        <v>0</v>
      </c>
      <c r="J26">
        <f t="shared" si="11"/>
        <v>0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221.98400000000004</v>
      </c>
      <c r="E29" t="s">
        <v>49</v>
      </c>
      <c r="F29">
        <f>SUM(F9:F28)</f>
        <v>42.192499999999995</v>
      </c>
      <c r="G29" t="s">
        <v>50</v>
      </c>
      <c r="H29">
        <f>SUM(H9:H28)</f>
        <v>881.75499999999977</v>
      </c>
      <c r="I29" t="s">
        <v>51</v>
      </c>
      <c r="J29">
        <f>SUM(J9:J28)</f>
        <v>82.15025</v>
      </c>
    </row>
    <row r="30" spans="1:29" x14ac:dyDescent="0.25">
      <c r="C30" t="s">
        <v>70</v>
      </c>
      <c r="K30" t="s">
        <v>73</v>
      </c>
      <c r="L30">
        <f>(SQRT((2*D29+H29)^2+(2*F29+J29)^2))/3</f>
        <v>445.38066891911717</v>
      </c>
      <c r="M30" t="s">
        <v>74</v>
      </c>
      <c r="N30">
        <f>SQRT(D29^2+F29^2)</f>
        <v>225.95818930114044</v>
      </c>
    </row>
    <row r="31" spans="1:29" x14ac:dyDescent="0.25">
      <c r="C31" t="s">
        <v>75</v>
      </c>
      <c r="D31">
        <f>SQRT((400^2/(3*L31^2*I8^2))-F29^2)-D29</f>
        <v>261.06738671357004</v>
      </c>
      <c r="E31" t="s">
        <v>77</v>
      </c>
      <c r="F31">
        <f>SQRT((400^2/(3*M8^2*N31^2))-F29^2)-D29</f>
        <v>6.5581618452752082</v>
      </c>
      <c r="K31" t="s">
        <v>71</v>
      </c>
      <c r="L31">
        <f>0.6-0.0025*L30+0.114*L30^0.5-0.13*L30^0.33</f>
        <v>0.91960677818392278</v>
      </c>
      <c r="M31" t="s">
        <v>72</v>
      </c>
      <c r="N31">
        <f>0.6-0.0025*N30+0.114*N30^0.5-0.13*N30^0.33</f>
        <v>0.97111246918087257</v>
      </c>
    </row>
    <row r="32" spans="1:29" x14ac:dyDescent="0.25">
      <c r="H32" t="s">
        <v>47</v>
      </c>
      <c r="K32" t="s">
        <v>75</v>
      </c>
      <c r="L32">
        <f>D31+D29</f>
        <v>483.05138671357008</v>
      </c>
      <c r="M32" t="s">
        <v>77</v>
      </c>
      <c r="N32">
        <f>D29+F31</f>
        <v>228.54216184527525</v>
      </c>
    </row>
    <row r="33" spans="3:24" x14ac:dyDescent="0.25">
      <c r="K33" t="s">
        <v>76</v>
      </c>
      <c r="L33">
        <f>D31+H29</f>
        <v>1142.8223867135698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6.3E-2</v>
      </c>
      <c r="Q38" t="s">
        <v>54</v>
      </c>
      <c r="R38">
        <f t="shared" ref="R38:R43" si="14">W16</f>
        <v>71</v>
      </c>
      <c r="U38" t="s">
        <v>89</v>
      </c>
      <c r="V38" t="s">
        <v>88</v>
      </c>
    </row>
    <row r="39" spans="3:24" x14ac:dyDescent="0.25">
      <c r="C39">
        <f>(2*D39*((E39*F39+G39*H39)*I39)/1000)</f>
        <v>4.7094300000000002</v>
      </c>
      <c r="D39">
        <v>125</v>
      </c>
      <c r="E39">
        <f>N38</f>
        <v>0.25800000000000001</v>
      </c>
      <c r="F39">
        <v>0.96</v>
      </c>
      <c r="G39">
        <f>P38</f>
        <v>6.3E-2</v>
      </c>
      <c r="H39">
        <f>(1-(F39^2))^0.5</f>
        <v>0.28000000000000003</v>
      </c>
      <c r="I39">
        <f>R38</f>
        <v>71</v>
      </c>
      <c r="M39" t="s">
        <v>22</v>
      </c>
      <c r="N39">
        <f t="shared" si="12"/>
        <v>0.97499999999999998</v>
      </c>
      <c r="O39" t="s">
        <v>28</v>
      </c>
      <c r="P39">
        <f t="shared" si="13"/>
        <v>6.8000000000000005E-2</v>
      </c>
      <c r="Q39" t="s">
        <v>55</v>
      </c>
      <c r="R39">
        <f t="shared" si="14"/>
        <v>75</v>
      </c>
      <c r="U39">
        <f>(C39/380)*100</f>
        <v>1.2393236842105264</v>
      </c>
      <c r="V39">
        <f>380-C39</f>
        <v>375.29057</v>
      </c>
    </row>
    <row r="40" spans="3:24" x14ac:dyDescent="0.25">
      <c r="C40">
        <f>(2*D40*((E40*F40+G40*H40)*I40)/1000)</f>
        <v>10.744200000000001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75</v>
      </c>
      <c r="M40" t="s">
        <v>23</v>
      </c>
      <c r="N40">
        <f t="shared" si="12"/>
        <v>3.07</v>
      </c>
      <c r="O40" t="s">
        <v>29</v>
      </c>
      <c r="P40">
        <f t="shared" si="13"/>
        <v>8.8999999999999996E-2</v>
      </c>
      <c r="Q40" t="s">
        <v>56</v>
      </c>
      <c r="R40">
        <f t="shared" si="14"/>
        <v>2</v>
      </c>
      <c r="U40">
        <f>(C40/V39)*100</f>
        <v>2.8629016710971453</v>
      </c>
      <c r="V40">
        <f>V39-C40</f>
        <v>364.54637000000002</v>
      </c>
      <c r="X40">
        <f>U39+U40</f>
        <v>4.102225355307672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5">N40</f>
        <v>3.07</v>
      </c>
      <c r="F41">
        <v>0.96</v>
      </c>
      <c r="G41">
        <f t="shared" ref="G41:G43" si="16">P40</f>
        <v>8.8999999999999996E-2</v>
      </c>
      <c r="H41">
        <f>(1-(F41^2))^0.5</f>
        <v>0.28000000000000003</v>
      </c>
      <c r="I41">
        <f t="shared" ref="I41:I43" si="17">R40</f>
        <v>2</v>
      </c>
      <c r="M41" t="s">
        <v>24</v>
      </c>
      <c r="N41">
        <f t="shared" si="12"/>
        <v>1.1599999999999999</v>
      </c>
      <c r="O41" t="s">
        <v>30</v>
      </c>
      <c r="P41">
        <f t="shared" si="13"/>
        <v>6.8000000000000005E-2</v>
      </c>
      <c r="Q41" t="s">
        <v>57</v>
      </c>
      <c r="R41">
        <f t="shared" si="14"/>
        <v>48</v>
      </c>
      <c r="U41">
        <f t="shared" ref="U41:U43" si="18">(C41/V40)*100</f>
        <v>0.16305854314226192</v>
      </c>
      <c r="V41">
        <f t="shared" ref="V41" si="19">V40-C41</f>
        <v>363.95194600000002</v>
      </c>
      <c r="W41">
        <f>V41/1.73</f>
        <v>210.37684739884395</v>
      </c>
      <c r="X41">
        <f>X40+U41</f>
        <v>4.2652838984499342</v>
      </c>
    </row>
    <row r="42" spans="3:24" x14ac:dyDescent="0.25">
      <c r="C42">
        <f>(2*D42*((E42*F42+G42*H42)*I42)/1000)</f>
        <v>0.15222681599999999</v>
      </c>
      <c r="D42">
        <v>1.4</v>
      </c>
      <c r="E42">
        <f t="shared" si="15"/>
        <v>1.1599999999999999</v>
      </c>
      <c r="F42">
        <v>0.96</v>
      </c>
      <c r="G42">
        <f t="shared" si="16"/>
        <v>6.8000000000000005E-2</v>
      </c>
      <c r="H42">
        <f t="shared" ref="H42:H43" si="20">(1-(F42^2))^0.5</f>
        <v>0.28000000000000003</v>
      </c>
      <c r="I42">
        <f>R41</f>
        <v>48</v>
      </c>
      <c r="M42" t="s">
        <v>25</v>
      </c>
      <c r="N42">
        <f t="shared" si="12"/>
        <v>7.4</v>
      </c>
      <c r="O42" t="s">
        <v>31</v>
      </c>
      <c r="P42">
        <f t="shared" si="13"/>
        <v>0.105</v>
      </c>
      <c r="Q42" t="s">
        <v>58</v>
      </c>
      <c r="R42">
        <f t="shared" si="14"/>
        <v>6</v>
      </c>
      <c r="U42">
        <f>(C42/W41)*100</f>
        <v>7.2359110749197625E-2</v>
      </c>
      <c r="V42">
        <f>W41-C42</f>
        <v>210.22462058284395</v>
      </c>
    </row>
    <row r="43" spans="3:24" x14ac:dyDescent="0.25">
      <c r="C43">
        <f t="shared" ref="C43" si="21">(2*D43*((E43*F43+G43*H43)*I43)/1000)</f>
        <v>5.9920559999999991E-2</v>
      </c>
      <c r="D43">
        <v>0.7</v>
      </c>
      <c r="E43">
        <f t="shared" si="15"/>
        <v>7.4</v>
      </c>
      <c r="F43">
        <v>0.96</v>
      </c>
      <c r="G43">
        <f t="shared" si="16"/>
        <v>0.105</v>
      </c>
      <c r="H43">
        <f t="shared" si="20"/>
        <v>0.28000000000000003</v>
      </c>
      <c r="I43">
        <f t="shared" si="17"/>
        <v>6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2.8503112448899338E-2</v>
      </c>
      <c r="V43">
        <f>V42-C43</f>
        <v>210.16470002284396</v>
      </c>
    </row>
    <row r="44" spans="3:24" x14ac:dyDescent="0.25">
      <c r="U44">
        <f>SUM(U39:U42)</f>
        <v>4.337643009199132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1.0200001523098001</v>
      </c>
      <c r="G50">
        <f>1.2*M8*F50</f>
        <v>1.2524698639225598</v>
      </c>
    </row>
    <row r="51" spans="6:7" x14ac:dyDescent="0.25">
      <c r="G51">
        <f>1.2*I8*F50</f>
        <v>0.63392073761204482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48B5D-B771-4BC2-9DF5-43335BA7040C}">
  <dimension ref="A1:AC51"/>
  <sheetViews>
    <sheetView workbookViewId="0">
      <selection activeCell="K24" sqref="K24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128.54373303382624</v>
      </c>
      <c r="D2" s="5">
        <f>K2</f>
        <v>30.071370557361231</v>
      </c>
      <c r="E2" s="5">
        <f>(F2*G2)/(H2^2)</f>
        <v>0.3254167147608486</v>
      </c>
      <c r="F2" s="5">
        <v>19.579999999999998</v>
      </c>
      <c r="G2" s="5">
        <f>(I2^2)*J2</f>
        <v>0.10387407902223207</v>
      </c>
      <c r="H2" s="5">
        <v>2.5</v>
      </c>
      <c r="I2" s="5">
        <f>I8</f>
        <v>0.72067357042641733</v>
      </c>
      <c r="J2" s="5">
        <v>0.2</v>
      </c>
      <c r="K2" s="5">
        <f>L2+(M2-N2)*(O2/P2)^2</f>
        <v>30.071370557361231</v>
      </c>
      <c r="L2" s="5">
        <v>30</v>
      </c>
      <c r="M2" s="5">
        <v>70</v>
      </c>
      <c r="N2" s="5">
        <f>25</f>
        <v>25</v>
      </c>
      <c r="O2" s="5">
        <f>1</f>
        <v>1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1.3815702697427945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0.72067357042641733</v>
      </c>
      <c r="J8" t="s">
        <v>47</v>
      </c>
      <c r="K8">
        <f>0.865*M8</f>
        <v>1.1797990320588243</v>
      </c>
      <c r="L8" t="s">
        <v>47</v>
      </c>
      <c r="M8">
        <f>0.4/((1.73*SQRT(D29^2+F29^2)))*1000</f>
        <v>1.3639295168310108</v>
      </c>
      <c r="P8" t="s">
        <v>78</v>
      </c>
      <c r="Q8">
        <f>1.73*400/SQRT((2*L32+L33)^2+(2*F29+J29))</f>
        <v>0.48043029059053649</v>
      </c>
      <c r="R8" t="s">
        <v>99</v>
      </c>
      <c r="S8">
        <f>0.865*U8</f>
        <v>1.1259255659785949</v>
      </c>
      <c r="T8" t="s">
        <v>100</v>
      </c>
      <c r="U8">
        <f>400/(1.73*(SQRT(N32^2+F29^2)))</f>
        <v>1.301648053154445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155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9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142</v>
      </c>
      <c r="B19" s="10" t="s">
        <v>140</v>
      </c>
      <c r="C19" t="s">
        <v>24</v>
      </c>
      <c r="D19">
        <f>N19*W19</f>
        <v>55.679999999999993</v>
      </c>
      <c r="E19" t="s">
        <v>30</v>
      </c>
      <c r="F19">
        <f>P19*Y19</f>
        <v>3.2640000000000002</v>
      </c>
      <c r="G19" t="s">
        <v>44</v>
      </c>
      <c r="H19">
        <f t="shared" si="4"/>
        <v>250.56</v>
      </c>
      <c r="I19" t="s">
        <v>39</v>
      </c>
      <c r="J19">
        <f t="shared" si="5"/>
        <v>14.688000000000002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48</v>
      </c>
      <c r="X19" t="s">
        <v>101</v>
      </c>
      <c r="Y19">
        <f>W19</f>
        <v>48</v>
      </c>
      <c r="Z19" t="s">
        <v>102</v>
      </c>
      <c r="AA19">
        <f>W19</f>
        <v>48</v>
      </c>
      <c r="AB19" t="s">
        <v>103</v>
      </c>
      <c r="AC19">
        <f t="shared" si="7"/>
        <v>48</v>
      </c>
    </row>
    <row r="20" spans="1:29" ht="34.5" x14ac:dyDescent="0.25">
      <c r="A20" s="11" t="s">
        <v>143</v>
      </c>
      <c r="B20" s="10" t="s">
        <v>144</v>
      </c>
      <c r="C20" t="s">
        <v>25</v>
      </c>
      <c r="D20">
        <f>N20*W20</f>
        <v>44.400000000000006</v>
      </c>
      <c r="E20" t="s">
        <v>31</v>
      </c>
      <c r="F20">
        <f>P20*Y20</f>
        <v>0.63</v>
      </c>
      <c r="G20" t="s">
        <v>45</v>
      </c>
      <c r="H20">
        <f t="shared" si="4"/>
        <v>199.8</v>
      </c>
      <c r="I20" t="s">
        <v>40</v>
      </c>
      <c r="J20">
        <f t="shared" si="5"/>
        <v>2.835</v>
      </c>
      <c r="M20" t="s">
        <v>25</v>
      </c>
      <c r="N20">
        <v>7.4</v>
      </c>
      <c r="O20" t="s">
        <v>31</v>
      </c>
      <c r="P20">
        <v>0.105</v>
      </c>
      <c r="Q20" t="s">
        <v>45</v>
      </c>
      <c r="R20">
        <f>4.5*N20</f>
        <v>33.300000000000004</v>
      </c>
      <c r="S20" t="s">
        <v>40</v>
      </c>
      <c r="T20">
        <f t="shared" ref="T20" si="8">4.5*P20</f>
        <v>0.47249999999999998</v>
      </c>
      <c r="V20" t="s">
        <v>58</v>
      </c>
      <c r="W20">
        <v>6</v>
      </c>
      <c r="X20" t="s">
        <v>118</v>
      </c>
      <c r="Y20">
        <f>W20</f>
        <v>6</v>
      </c>
      <c r="Z20" t="s">
        <v>119</v>
      </c>
      <c r="AA20">
        <f>W20</f>
        <v>6</v>
      </c>
      <c r="AB20" t="s">
        <v>120</v>
      </c>
      <c r="AC20">
        <f t="shared" ref="AC20" si="9">Y20</f>
        <v>6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81</v>
      </c>
      <c r="H26">
        <f t="shared" si="10"/>
        <v>0</v>
      </c>
      <c r="J26">
        <f t="shared" si="11"/>
        <v>0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164.45625000000004</v>
      </c>
      <c r="E29" t="s">
        <v>49</v>
      </c>
      <c r="F29">
        <f>SUM(F9:F28)</f>
        <v>41.125499999999995</v>
      </c>
      <c r="G29" t="s">
        <v>50</v>
      </c>
      <c r="H29">
        <f>SUM(H9:H28)</f>
        <v>618.33012499999984</v>
      </c>
      <c r="I29" t="s">
        <v>51</v>
      </c>
      <c r="J29">
        <f>SUM(J9:J28)</f>
        <v>75.038749999999993</v>
      </c>
    </row>
    <row r="30" spans="1:29" x14ac:dyDescent="0.25">
      <c r="C30" t="s">
        <v>70</v>
      </c>
      <c r="K30" t="s">
        <v>73</v>
      </c>
      <c r="L30">
        <f>(SQRT((2*D29+H29)^2+(2*F29+J29)^2))/3</f>
        <v>320.07093937159772</v>
      </c>
      <c r="M30" t="s">
        <v>74</v>
      </c>
      <c r="N30">
        <f>SQRT(D29^2+F29^2)</f>
        <v>169.52039675010352</v>
      </c>
    </row>
    <row r="31" spans="1:29" x14ac:dyDescent="0.25">
      <c r="C31" t="s">
        <v>75</v>
      </c>
      <c r="D31">
        <f>SQRT((400^2/(3*L31^2*I8^2))-F29^2)-D29</f>
        <v>164.35941067481392</v>
      </c>
      <c r="E31" t="s">
        <v>77</v>
      </c>
      <c r="F31">
        <f>SQRT((400^2/(3*M8^2*N31^2))-F29^2)-D29</f>
        <v>8.3491065820279573</v>
      </c>
      <c r="K31" t="s">
        <v>71</v>
      </c>
      <c r="L31">
        <f>0.6-0.0025*L30+0.114*L30^0.5-0.13*L30^0.33</f>
        <v>0.96702511964981208</v>
      </c>
      <c r="M31" t="s">
        <v>72</v>
      </c>
      <c r="N31">
        <f>0.6-0.0025*N30+0.114*N30^0.5-0.13*N30^0.33</f>
        <v>0.95320677583923041</v>
      </c>
    </row>
    <row r="32" spans="1:29" x14ac:dyDescent="0.25">
      <c r="H32" t="s">
        <v>47</v>
      </c>
      <c r="K32" t="s">
        <v>75</v>
      </c>
      <c r="L32">
        <f>D31+D29</f>
        <v>328.81566067481396</v>
      </c>
      <c r="M32" t="s">
        <v>77</v>
      </c>
      <c r="N32">
        <f>D29+F31</f>
        <v>172.805356582028</v>
      </c>
    </row>
    <row r="33" spans="3:24" x14ac:dyDescent="0.25">
      <c r="K33" t="s">
        <v>76</v>
      </c>
      <c r="L33">
        <f>D31+H29</f>
        <v>782.68953567481378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2">N16</f>
        <v>0.2235</v>
      </c>
      <c r="O38" t="s">
        <v>27</v>
      </c>
      <c r="P38">
        <f t="shared" ref="P38:P43" si="13">P16</f>
        <v>6.0999999999999999E-2</v>
      </c>
      <c r="Q38" t="s">
        <v>54</v>
      </c>
      <c r="R38">
        <f t="shared" ref="R38:R43" si="14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2"/>
        <v>0.97499999999999998</v>
      </c>
      <c r="O39" t="s">
        <v>28</v>
      </c>
      <c r="P39">
        <f t="shared" si="13"/>
        <v>6.8000000000000005E-2</v>
      </c>
      <c r="Q39" t="s">
        <v>55</v>
      </c>
      <c r="R39">
        <f t="shared" si="14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2"/>
        <v>3.07</v>
      </c>
      <c r="O40" t="s">
        <v>29</v>
      </c>
      <c r="P40">
        <f t="shared" si="13"/>
        <v>8.8999999999999996E-2</v>
      </c>
      <c r="Q40" t="s">
        <v>56</v>
      </c>
      <c r="R40">
        <f t="shared" si="14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5">N40</f>
        <v>3.07</v>
      </c>
      <c r="F41">
        <v>0.96</v>
      </c>
      <c r="G41">
        <f t="shared" ref="G41:G43" si="16">P40</f>
        <v>8.8999999999999996E-2</v>
      </c>
      <c r="H41">
        <f>(1-(F41^2))^0.5</f>
        <v>0.28000000000000003</v>
      </c>
      <c r="I41">
        <f t="shared" ref="I41:I43" si="17">R40</f>
        <v>2</v>
      </c>
      <c r="M41" t="s">
        <v>24</v>
      </c>
      <c r="N41">
        <f t="shared" si="12"/>
        <v>1.1599999999999999</v>
      </c>
      <c r="O41" t="s">
        <v>30</v>
      </c>
      <c r="P41">
        <f t="shared" si="13"/>
        <v>6.8000000000000005E-2</v>
      </c>
      <c r="Q41" t="s">
        <v>57</v>
      </c>
      <c r="R41">
        <f t="shared" si="14"/>
        <v>48</v>
      </c>
      <c r="U41">
        <f t="shared" ref="U41:U43" si="18">(C41/V40)*100</f>
        <v>0.16096282383856103</v>
      </c>
      <c r="V41">
        <f t="shared" ref="V41" si="19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0.15222681599999999</v>
      </c>
      <c r="D42">
        <v>1.4</v>
      </c>
      <c r="E42">
        <f t="shared" si="15"/>
        <v>1.1599999999999999</v>
      </c>
      <c r="F42">
        <v>0.96</v>
      </c>
      <c r="G42">
        <f t="shared" si="16"/>
        <v>6.8000000000000005E-2</v>
      </c>
      <c r="H42">
        <f t="shared" ref="H42:H43" si="20">(1-(F42^2))^0.5</f>
        <v>0.28000000000000003</v>
      </c>
      <c r="I42">
        <f>R41</f>
        <v>48</v>
      </c>
      <c r="M42" t="s">
        <v>25</v>
      </c>
      <c r="N42">
        <f t="shared" si="12"/>
        <v>7.4</v>
      </c>
      <c r="O42" t="s">
        <v>31</v>
      </c>
      <c r="P42">
        <f t="shared" si="13"/>
        <v>0.105</v>
      </c>
      <c r="Q42" t="s">
        <v>58</v>
      </c>
      <c r="R42">
        <f t="shared" si="14"/>
        <v>6</v>
      </c>
      <c r="U42">
        <f>(C42/W41)*100</f>
        <v>7.1427611749619604E-2</v>
      </c>
      <c r="V42">
        <f>W41-C42</f>
        <v>212.96817896434683</v>
      </c>
    </row>
    <row r="43" spans="3:24" x14ac:dyDescent="0.25">
      <c r="C43">
        <f t="shared" ref="C43" si="21">(2*D43*((E43*F43+G43*H43)*I43)/1000)</f>
        <v>5.9920559999999991E-2</v>
      </c>
      <c r="D43">
        <v>0.7</v>
      </c>
      <c r="E43">
        <f t="shared" si="15"/>
        <v>7.4</v>
      </c>
      <c r="F43">
        <v>0.96</v>
      </c>
      <c r="G43">
        <f t="shared" si="16"/>
        <v>0.105</v>
      </c>
      <c r="H43">
        <f t="shared" si="20"/>
        <v>0.28000000000000003</v>
      </c>
      <c r="I43">
        <f t="shared" si="17"/>
        <v>6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2.8135921662752885E-2</v>
      </c>
      <c r="V43">
        <f>V42-C43</f>
        <v>212.90825840434684</v>
      </c>
    </row>
    <row r="44" spans="3:24" x14ac:dyDescent="0.25">
      <c r="U44">
        <f>SUM(U39:U42)</f>
        <v>3.0542258952590564</v>
      </c>
    </row>
    <row r="49" spans="6:7" x14ac:dyDescent="0.25">
      <c r="G49" t="s">
        <v>91</v>
      </c>
    </row>
    <row r="50" spans="6:7" x14ac:dyDescent="0.25">
      <c r="F50">
        <f>(1.02+0.98*2.7^(-(3/(F29/D29))))</f>
        <v>1.020006550893148</v>
      </c>
      <c r="G50">
        <f>1.2*M8*F50</f>
        <v>1.6694604505489885</v>
      </c>
    </row>
    <row r="51" spans="6:7" x14ac:dyDescent="0.25">
      <c r="G51">
        <f>1.2*I8*F50</f>
        <v>0.88211011546860008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368F2-712F-4CB4-A881-571EDEB6803A}">
  <dimension ref="A1:AC51"/>
  <sheetViews>
    <sheetView workbookViewId="0">
      <selection activeCell="B20" sqref="B20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141.07549925603607</v>
      </c>
      <c r="D2" s="5">
        <f>K2</f>
        <v>30.071370557361231</v>
      </c>
      <c r="E2" s="5">
        <f>(F2*G2)/(H2^2)</f>
        <v>0.36019573398144844</v>
      </c>
      <c r="F2" s="5">
        <v>19.579999999999998</v>
      </c>
      <c r="G2" s="5">
        <f>(I2^2)*J2</f>
        <v>0.11497565563759207</v>
      </c>
      <c r="H2" s="5">
        <v>2.5</v>
      </c>
      <c r="I2" s="5">
        <f>I8</f>
        <v>0.75820727917104591</v>
      </c>
      <c r="J2" s="5">
        <v>0.2</v>
      </c>
      <c r="K2" s="5">
        <f>L2+(M2-N2)*(O2/P2)^2</f>
        <v>30.071370557361231</v>
      </c>
      <c r="L2" s="5">
        <v>30</v>
      </c>
      <c r="M2" s="5">
        <v>70</v>
      </c>
      <c r="N2" s="5">
        <f>25</f>
        <v>25</v>
      </c>
      <c r="O2" s="5">
        <f>1</f>
        <v>1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1.4301295740745565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0.75820727917104591</v>
      </c>
      <c r="J8" t="s">
        <v>47</v>
      </c>
      <c r="K8">
        <f>0.865*M8</f>
        <v>1.2320974721772904</v>
      </c>
      <c r="L8" t="s">
        <v>47</v>
      </c>
      <c r="M8">
        <f>0.4/((1.73*SQRT(D29^2+F29^2)))*1000</f>
        <v>1.4243901412454225</v>
      </c>
      <c r="P8" t="s">
        <v>78</v>
      </c>
      <c r="Q8">
        <f>1.73*400/SQRT((2*L32+L33)^2+(2*F29+J29))</f>
        <v>0.50808645246279693</v>
      </c>
      <c r="R8" t="s">
        <v>99</v>
      </c>
      <c r="S8">
        <f>0.865*U8</f>
        <v>1.1711450929033957</v>
      </c>
      <c r="T8" t="s">
        <v>100</v>
      </c>
      <c r="U8">
        <f>400/(1.73*(SQRT(N32^2+F29^2)))</f>
        <v>1.3539249628940992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145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20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20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142</v>
      </c>
      <c r="B19" s="10" t="s">
        <v>140</v>
      </c>
      <c r="C19" t="s">
        <v>24</v>
      </c>
      <c r="D19">
        <f>N19*W19</f>
        <v>55.679999999999993</v>
      </c>
      <c r="E19" t="s">
        <v>30</v>
      </c>
      <c r="F19">
        <f>P19*Y19</f>
        <v>3.2640000000000002</v>
      </c>
      <c r="G19" t="s">
        <v>44</v>
      </c>
      <c r="H19">
        <f t="shared" si="4"/>
        <v>250.56</v>
      </c>
      <c r="I19" t="s">
        <v>39</v>
      </c>
      <c r="J19">
        <f t="shared" si="5"/>
        <v>14.688000000000002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48</v>
      </c>
      <c r="X19" t="s">
        <v>101</v>
      </c>
      <c r="Y19">
        <f>W19</f>
        <v>48</v>
      </c>
      <c r="Z19" t="s">
        <v>102</v>
      </c>
      <c r="AA19">
        <f>W19</f>
        <v>48</v>
      </c>
      <c r="AB19" t="s">
        <v>103</v>
      </c>
      <c r="AC19">
        <f t="shared" si="7"/>
        <v>48</v>
      </c>
    </row>
    <row r="20" spans="1:29" ht="34.5" x14ac:dyDescent="0.25">
      <c r="A20" s="11" t="s">
        <v>143</v>
      </c>
      <c r="B20" s="10" t="s">
        <v>144</v>
      </c>
      <c r="C20" t="s">
        <v>25</v>
      </c>
      <c r="D20">
        <f>N20*W20</f>
        <v>37</v>
      </c>
      <c r="E20" t="s">
        <v>31</v>
      </c>
      <c r="F20">
        <f>P20*Y20</f>
        <v>0.52500000000000002</v>
      </c>
      <c r="G20" t="s">
        <v>45</v>
      </c>
      <c r="H20">
        <f t="shared" si="4"/>
        <v>166.50000000000003</v>
      </c>
      <c r="I20" t="s">
        <v>40</v>
      </c>
      <c r="J20">
        <f t="shared" si="5"/>
        <v>2.3624999999999998</v>
      </c>
      <c r="M20" t="s">
        <v>25</v>
      </c>
      <c r="N20">
        <v>7.4</v>
      </c>
      <c r="O20" t="s">
        <v>31</v>
      </c>
      <c r="P20">
        <v>0.105</v>
      </c>
      <c r="Q20" t="s">
        <v>45</v>
      </c>
      <c r="R20">
        <f>4.5*N20</f>
        <v>33.300000000000004</v>
      </c>
      <c r="S20" t="s">
        <v>40</v>
      </c>
      <c r="T20">
        <f t="shared" si="1"/>
        <v>0.47249999999999998</v>
      </c>
      <c r="V20" t="s">
        <v>58</v>
      </c>
      <c r="W20">
        <v>5</v>
      </c>
      <c r="X20" t="s">
        <v>118</v>
      </c>
      <c r="Y20">
        <f>W20</f>
        <v>5</v>
      </c>
      <c r="Z20" t="s">
        <v>119</v>
      </c>
      <c r="AA20">
        <f>W20</f>
        <v>5</v>
      </c>
      <c r="AB20" t="s">
        <v>120</v>
      </c>
      <c r="AC20">
        <f t="shared" si="7"/>
        <v>5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157.05625000000001</v>
      </c>
      <c r="E29" t="s">
        <v>49</v>
      </c>
      <c r="F29">
        <f>SUM(F9:F28)</f>
        <v>41.020499999999998</v>
      </c>
      <c r="G29" t="s">
        <v>50</v>
      </c>
      <c r="H29">
        <f>SUM(H9:H28)</f>
        <v>585.03012499999988</v>
      </c>
      <c r="I29" t="s">
        <v>51</v>
      </c>
      <c r="J29">
        <f>SUM(J9:J28)</f>
        <v>74.566249999999997</v>
      </c>
    </row>
    <row r="30" spans="1:29" x14ac:dyDescent="0.25">
      <c r="C30" t="s">
        <v>70</v>
      </c>
      <c r="K30" t="s">
        <v>73</v>
      </c>
      <c r="L30">
        <f>(SQRT((2*D29+H29)^2+(2*F29+J29)^2))/3</f>
        <v>304.22639429003692</v>
      </c>
      <c r="M30" t="s">
        <v>74</v>
      </c>
      <c r="N30">
        <f>SQRT(D29^2+F29^2)</f>
        <v>162.32481968051744</v>
      </c>
    </row>
    <row r="31" spans="1:29" x14ac:dyDescent="0.25">
      <c r="C31" t="s">
        <v>75</v>
      </c>
      <c r="D31">
        <f>SQRT((400^2/(3*L31^2*I8^2))-F29^2)-D29</f>
        <v>154.25760736937357</v>
      </c>
      <c r="E31" t="s">
        <v>77</v>
      </c>
      <c r="F31">
        <f>SQRT((400^2/(3*M8^2*N31^2))-F29^2)-D29</f>
        <v>8.71693087360714</v>
      </c>
      <c r="K31" t="s">
        <v>71</v>
      </c>
      <c r="L31">
        <f>0.6-0.0025*L30+0.114*L30^0.5-0.13*L30^0.33</f>
        <v>0.97000765365790986</v>
      </c>
      <c r="M31" t="s">
        <v>72</v>
      </c>
      <c r="N31">
        <f>0.6-0.0025*N30+0.114*N30^0.5-0.13*N30^0.33</f>
        <v>0.94940412049844747</v>
      </c>
    </row>
    <row r="32" spans="1:29" x14ac:dyDescent="0.25">
      <c r="H32" t="s">
        <v>47</v>
      </c>
      <c r="K32" t="s">
        <v>75</v>
      </c>
      <c r="L32">
        <f>D31+D29</f>
        <v>311.31385736937358</v>
      </c>
      <c r="M32" t="s">
        <v>77</v>
      </c>
      <c r="N32">
        <f>D29+F31</f>
        <v>165.77318087360715</v>
      </c>
    </row>
    <row r="33" spans="3:24" x14ac:dyDescent="0.25">
      <c r="K33" t="s">
        <v>76</v>
      </c>
      <c r="L33">
        <f>D31+H29</f>
        <v>739.28773236937343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1.1599999999999999</v>
      </c>
      <c r="O41" t="s">
        <v>30</v>
      </c>
      <c r="P41">
        <f t="shared" si="11"/>
        <v>6.8000000000000005E-2</v>
      </c>
      <c r="Q41" t="s">
        <v>57</v>
      </c>
      <c r="R41">
        <f t="shared" si="12"/>
        <v>48</v>
      </c>
      <c r="U41">
        <f t="shared" ref="U41:U43" si="16">(C41/V40)*100</f>
        <v>0.16096282383856103</v>
      </c>
      <c r="V41">
        <f t="shared" ref="V41" si="17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0.15222681599999999</v>
      </c>
      <c r="D42">
        <v>1.4</v>
      </c>
      <c r="E42">
        <f t="shared" si="13"/>
        <v>1.1599999999999999</v>
      </c>
      <c r="F42">
        <v>0.96</v>
      </c>
      <c r="G42">
        <f t="shared" si="14"/>
        <v>6.8000000000000005E-2</v>
      </c>
      <c r="H42">
        <f t="shared" ref="H42:H43" si="18">(1-(F42^2))^0.5</f>
        <v>0.28000000000000003</v>
      </c>
      <c r="I42">
        <f>R41</f>
        <v>48</v>
      </c>
      <c r="M42" t="s">
        <v>25</v>
      </c>
      <c r="N42">
        <f t="shared" si="10"/>
        <v>7.4</v>
      </c>
      <c r="O42" t="s">
        <v>31</v>
      </c>
      <c r="P42">
        <f t="shared" si="11"/>
        <v>0.105</v>
      </c>
      <c r="Q42" t="s">
        <v>58</v>
      </c>
      <c r="R42">
        <f t="shared" si="12"/>
        <v>5</v>
      </c>
      <c r="U42">
        <f>(C42/W41)*100</f>
        <v>7.1427611749619604E-2</v>
      </c>
      <c r="V42">
        <f>W41-C42</f>
        <v>212.96817896434683</v>
      </c>
    </row>
    <row r="43" spans="3:24" x14ac:dyDescent="0.25">
      <c r="C43">
        <f t="shared" ref="C43" si="19">(2*D43*((E43*F43+G43*H43)*I43)/1000)</f>
        <v>4.99338E-2</v>
      </c>
      <c r="D43">
        <v>0.7</v>
      </c>
      <c r="E43">
        <f t="shared" si="13"/>
        <v>7.4</v>
      </c>
      <c r="F43">
        <v>0.96</v>
      </c>
      <c r="G43">
        <f t="shared" si="14"/>
        <v>0.105</v>
      </c>
      <c r="H43">
        <f t="shared" si="18"/>
        <v>0.28000000000000003</v>
      </c>
      <c r="I43">
        <f t="shared" si="15"/>
        <v>5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2.3446601385627409E-2</v>
      </c>
      <c r="V43">
        <f>V42-C43</f>
        <v>212.91824516434684</v>
      </c>
    </row>
    <row r="44" spans="3:24" x14ac:dyDescent="0.25">
      <c r="U44">
        <f>SUM(U39:U42)</f>
        <v>3.0542258952590564</v>
      </c>
    </row>
    <row r="49" spans="6:7" x14ac:dyDescent="0.25">
      <c r="G49" t="s">
        <v>91</v>
      </c>
    </row>
    <row r="50" spans="6:7" x14ac:dyDescent="0.25">
      <c r="F50">
        <f>(1.02+0.98*2.7^(-(3/(F29/D29))))</f>
        <v>1.0200108769029084</v>
      </c>
      <c r="G50">
        <f>1.2*M8*F50</f>
        <v>1.7434721244283209</v>
      </c>
    </row>
    <row r="51" spans="6:7" x14ac:dyDescent="0.25">
      <c r="G51">
        <f>1.2*I8*F50</f>
        <v>0.92805560604171211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073C7-D8B1-456B-ACAC-B2B7F865423C}">
  <dimension ref="A1:AC51"/>
  <sheetViews>
    <sheetView workbookViewId="0">
      <selection activeCell="B14" sqref="B14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31.741249490485735</v>
      </c>
      <c r="D2" s="5">
        <f>K2</f>
        <v>30.007373743809005</v>
      </c>
      <c r="E2" s="5">
        <f>(F2*G2)/(H2^2)</f>
        <v>6.7432814921527156E-3</v>
      </c>
      <c r="F2" s="5">
        <v>19.579999999999998</v>
      </c>
      <c r="G2" s="5">
        <f>(I2^2)*J2</f>
        <v>8.8165478140505377E-2</v>
      </c>
      <c r="H2" s="5">
        <v>16</v>
      </c>
      <c r="I2" s="5">
        <f>I8</f>
        <v>0.66394833436234091</v>
      </c>
      <c r="J2" s="5">
        <v>0.2</v>
      </c>
      <c r="K2" s="5">
        <f>L2+(M2-N2)*(O2/P2)^2</f>
        <v>30.007373743809005</v>
      </c>
      <c r="L2" s="5">
        <v>30</v>
      </c>
      <c r="M2" s="5">
        <v>70</v>
      </c>
      <c r="N2" s="5">
        <f>25</f>
        <v>25</v>
      </c>
      <c r="O2" s="5">
        <f>1</f>
        <v>1</v>
      </c>
      <c r="P2" s="5">
        <f>Q2</f>
        <v>78.12</v>
      </c>
      <c r="Q2" s="6">
        <f>84*0.93</f>
        <v>78.12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1.0067202565628934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0.66394833436234091</v>
      </c>
      <c r="J8" t="s">
        <v>47</v>
      </c>
      <c r="K8">
        <f>0.865*M8</f>
        <v>1.103521191078392</v>
      </c>
      <c r="L8" t="s">
        <v>47</v>
      </c>
      <c r="M8">
        <f>0.4/((1.73*SQRT(D29^2+F29^2)))*1000</f>
        <v>1.2757470417091237</v>
      </c>
      <c r="P8" t="s">
        <v>78</v>
      </c>
      <c r="Q8">
        <f>1.73*400/SQRT((2*L32+L33)^2+(2*F29+J29))</f>
        <v>0.43795103566822424</v>
      </c>
      <c r="R8" t="s">
        <v>99</v>
      </c>
      <c r="S8">
        <f>0.865*U8</f>
        <v>1.059068094002054</v>
      </c>
      <c r="T8" t="s">
        <v>100</v>
      </c>
      <c r="U8">
        <f>400/(1.73*(SQRT(N32^2+F29^2)))</f>
        <v>1.2243561780370567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1.05</f>
        <v>1.05</v>
      </c>
      <c r="E12" t="s">
        <v>94</v>
      </c>
      <c r="F12">
        <v>0.17</v>
      </c>
      <c r="G12" t="s">
        <v>93</v>
      </c>
      <c r="H12">
        <f>D12</f>
        <v>1.05</v>
      </c>
      <c r="I12" t="s">
        <v>94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94</v>
      </c>
      <c r="F13">
        <v>0.17</v>
      </c>
      <c r="G13" t="s">
        <v>93</v>
      </c>
      <c r="H13">
        <f>D13</f>
        <v>1.05</v>
      </c>
      <c r="I13" t="s">
        <v>94</v>
      </c>
      <c r="J13">
        <f>F13</f>
        <v>0.17</v>
      </c>
    </row>
    <row r="14" spans="2:29" x14ac:dyDescent="0.25">
      <c r="B14" t="s">
        <v>154</v>
      </c>
      <c r="C14" t="s">
        <v>109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104</v>
      </c>
      <c r="C16" t="s">
        <v>21</v>
      </c>
      <c r="D16">
        <f>N16*W16/2</f>
        <v>9.1590000000000007</v>
      </c>
      <c r="E16" t="s">
        <v>27</v>
      </c>
      <c r="F16">
        <f>P16*Y16/2</f>
        <v>2.2364999999999999</v>
      </c>
      <c r="G16" t="s">
        <v>33</v>
      </c>
      <c r="H16">
        <f>R16*AA16/2</f>
        <v>41.215499999999999</v>
      </c>
      <c r="I16" t="s">
        <v>34</v>
      </c>
      <c r="J16">
        <f>T16*AC16/2</f>
        <v>10.064249999999999</v>
      </c>
      <c r="M16" t="s">
        <v>21</v>
      </c>
      <c r="N16">
        <v>0.25800000000000001</v>
      </c>
      <c r="O16" t="s">
        <v>27</v>
      </c>
      <c r="P16">
        <v>6.3E-2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9" si="1">4.5*P16</f>
        <v>0.28349999999999997</v>
      </c>
      <c r="V16" t="s">
        <v>54</v>
      </c>
      <c r="W16">
        <v>71</v>
      </c>
      <c r="X16" t="s">
        <v>60</v>
      </c>
      <c r="Y16">
        <f>W16</f>
        <v>71</v>
      </c>
      <c r="Z16" t="s">
        <v>63</v>
      </c>
      <c r="AA16">
        <f>W16</f>
        <v>71</v>
      </c>
      <c r="AB16" t="s">
        <v>66</v>
      </c>
      <c r="AC16">
        <f>Y16</f>
        <v>71</v>
      </c>
    </row>
    <row r="17" spans="1:29" ht="34.5" x14ac:dyDescent="0.25">
      <c r="A17" s="11" t="s">
        <v>105</v>
      </c>
      <c r="B17" s="10" t="s">
        <v>95</v>
      </c>
      <c r="C17" t="s">
        <v>22</v>
      </c>
      <c r="D17">
        <f t="shared" ref="D17:D21" si="2">N17*W17</f>
        <v>73.125</v>
      </c>
      <c r="E17" t="s">
        <v>28</v>
      </c>
      <c r="F17">
        <f t="shared" ref="F17:F21" si="3">P17*Y17</f>
        <v>5.1000000000000005</v>
      </c>
      <c r="G17" t="s">
        <v>42</v>
      </c>
      <c r="H17">
        <f t="shared" ref="H17:H21" si="4">R17*AA17</f>
        <v>329.0625</v>
      </c>
      <c r="I17" t="s">
        <v>37</v>
      </c>
      <c r="J17">
        <f t="shared" ref="J17:J21" si="5">T17*AC17</f>
        <v>22.950000000000003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75</v>
      </c>
      <c r="X17" t="s">
        <v>61</v>
      </c>
      <c r="Y17">
        <f>W17</f>
        <v>75</v>
      </c>
      <c r="Z17" t="s">
        <v>64</v>
      </c>
      <c r="AA17">
        <f t="shared" ref="AA17" si="6">W17</f>
        <v>75</v>
      </c>
      <c r="AB17" t="s">
        <v>67</v>
      </c>
      <c r="AC17">
        <f t="shared" ref="AC17:AC19" si="7">Y17</f>
        <v>75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146</v>
      </c>
      <c r="B19" s="10" t="s">
        <v>140</v>
      </c>
      <c r="C19" t="s">
        <v>24</v>
      </c>
      <c r="D19">
        <f>N19*W19</f>
        <v>54.519999999999996</v>
      </c>
      <c r="E19" t="s">
        <v>30</v>
      </c>
      <c r="F19">
        <f>P19*Y19</f>
        <v>3.1960000000000002</v>
      </c>
      <c r="G19" t="s">
        <v>44</v>
      </c>
      <c r="H19">
        <f t="shared" si="4"/>
        <v>245.33999999999997</v>
      </c>
      <c r="I19" t="s">
        <v>39</v>
      </c>
      <c r="J19">
        <f t="shared" si="5"/>
        <v>14.382000000000001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47</v>
      </c>
      <c r="X19" t="s">
        <v>101</v>
      </c>
      <c r="Y19">
        <f>W19</f>
        <v>47</v>
      </c>
      <c r="Z19" t="s">
        <v>102</v>
      </c>
      <c r="AA19">
        <f>W19</f>
        <v>47</v>
      </c>
      <c r="AB19" t="s">
        <v>103</v>
      </c>
      <c r="AC19">
        <f t="shared" si="7"/>
        <v>47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176.42400000000004</v>
      </c>
      <c r="E29" t="s">
        <v>49</v>
      </c>
      <c r="F29">
        <f>SUM(F9:F28)</f>
        <v>41.494500000000002</v>
      </c>
      <c r="G29" t="s">
        <v>50</v>
      </c>
      <c r="H29">
        <f>SUM(H9:H28)</f>
        <v>676.73499999999979</v>
      </c>
      <c r="I29" t="s">
        <v>51</v>
      </c>
      <c r="J29">
        <f>SUM(J9:J28)</f>
        <v>79.009250000000009</v>
      </c>
    </row>
    <row r="30" spans="1:29" x14ac:dyDescent="0.25">
      <c r="C30" t="s">
        <v>70</v>
      </c>
      <c r="K30" t="s">
        <v>73</v>
      </c>
      <c r="L30">
        <f>(SQRT((2*D29+H29)^2+(2*F29+J29)^2))/3</f>
        <v>347.41659061197896</v>
      </c>
      <c r="M30" t="s">
        <v>74</v>
      </c>
      <c r="N30">
        <f>SQRT(D29^2+F29^2)</f>
        <v>181.2380238974427</v>
      </c>
    </row>
    <row r="31" spans="1:29" x14ac:dyDescent="0.25">
      <c r="C31" t="s">
        <v>75</v>
      </c>
      <c r="D31">
        <f>SQRT((400^2/(3*L31^2*I8^2))-F29^2)-D29</f>
        <v>183.4836837761934</v>
      </c>
      <c r="E31" t="s">
        <v>77</v>
      </c>
      <c r="F31">
        <f>SQRT((400^2/(3*M8^2*N31^2))-F29^2)-D29</f>
        <v>7.8061343808616357</v>
      </c>
      <c r="K31" t="s">
        <v>71</v>
      </c>
      <c r="L31">
        <f>0.6-0.0025*L30+0.114*L30^0.5-0.13*L30^0.33</f>
        <v>0.96007817434467613</v>
      </c>
      <c r="M31" t="s">
        <v>72</v>
      </c>
      <c r="N31">
        <f>0.6-0.0025*N30+0.114*N30^0.5-0.13*N30^0.33</f>
        <v>0.95858070475015689</v>
      </c>
    </row>
    <row r="32" spans="1:29" x14ac:dyDescent="0.25">
      <c r="H32" t="s">
        <v>47</v>
      </c>
      <c r="K32" t="s">
        <v>75</v>
      </c>
      <c r="L32">
        <f>D31+D29</f>
        <v>359.90768377619344</v>
      </c>
      <c r="M32" t="s">
        <v>77</v>
      </c>
      <c r="N32">
        <f>D29+F31</f>
        <v>184.23013438086167</v>
      </c>
    </row>
    <row r="33" spans="3:24" x14ac:dyDescent="0.25">
      <c r="K33" t="s">
        <v>76</v>
      </c>
      <c r="L33">
        <f>D31+H29</f>
        <v>860.21868377619319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6.3E-2</v>
      </c>
      <c r="Q38" t="s">
        <v>54</v>
      </c>
      <c r="R38">
        <f t="shared" ref="R38:R43" si="12">W16</f>
        <v>71</v>
      </c>
      <c r="U38" t="s">
        <v>89</v>
      </c>
      <c r="V38" t="s">
        <v>88</v>
      </c>
    </row>
    <row r="39" spans="3:24" x14ac:dyDescent="0.25">
      <c r="C39">
        <f>(2*D39*((E39*F39+G39*H39)*I39)/1000)</f>
        <v>4.7094300000000002</v>
      </c>
      <c r="D39">
        <v>125</v>
      </c>
      <c r="E39">
        <f>N38</f>
        <v>0.25800000000000001</v>
      </c>
      <c r="F39">
        <v>0.96</v>
      </c>
      <c r="G39">
        <f>P38</f>
        <v>6.3E-2</v>
      </c>
      <c r="H39">
        <f>(1-(F39^2))^0.5</f>
        <v>0.28000000000000003</v>
      </c>
      <c r="I39">
        <f>R38</f>
        <v>71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75</v>
      </c>
      <c r="U39">
        <f>(C39/380)*100</f>
        <v>1.2393236842105264</v>
      </c>
      <c r="V39">
        <f>380-C39</f>
        <v>375.29057</v>
      </c>
    </row>
    <row r="40" spans="3:24" x14ac:dyDescent="0.25">
      <c r="C40">
        <f>(2*D40*((E40*F40+G40*H40)*I40)/1000)</f>
        <v>10.744200000000001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75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2.8629016710971453</v>
      </c>
      <c r="V40">
        <f>V39-C40</f>
        <v>364.54637000000002</v>
      </c>
      <c r="X40">
        <f>U39+U40</f>
        <v>4.102225355307672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1.1599999999999999</v>
      </c>
      <c r="O41" t="s">
        <v>30</v>
      </c>
      <c r="P41">
        <f t="shared" si="11"/>
        <v>6.8000000000000005E-2</v>
      </c>
      <c r="Q41" t="s">
        <v>57</v>
      </c>
      <c r="R41">
        <f t="shared" si="12"/>
        <v>47</v>
      </c>
      <c r="U41">
        <f t="shared" ref="U41:U43" si="16">(C41/V40)*100</f>
        <v>0.16305854314226192</v>
      </c>
      <c r="V41">
        <f t="shared" ref="V41" si="17">V40-C41</f>
        <v>363.95194600000002</v>
      </c>
      <c r="W41">
        <f>V41/1.73</f>
        <v>210.37684739884395</v>
      </c>
      <c r="X41">
        <f>X40+U41</f>
        <v>4.2652838984499342</v>
      </c>
    </row>
    <row r="42" spans="3:24" x14ac:dyDescent="0.25">
      <c r="C42">
        <f>(2*D42*((E42*F42+G42*H42)*I42)/1000)</f>
        <v>0.14905542399999996</v>
      </c>
      <c r="D42">
        <v>1.4</v>
      </c>
      <c r="E42">
        <f t="shared" si="13"/>
        <v>1.1599999999999999</v>
      </c>
      <c r="F42">
        <v>0.96</v>
      </c>
      <c r="G42">
        <f t="shared" si="14"/>
        <v>6.8000000000000005E-2</v>
      </c>
      <c r="H42">
        <f t="shared" ref="H42:H43" si="18">(1-(F42^2))^0.5</f>
        <v>0.28000000000000003</v>
      </c>
      <c r="I42">
        <f>R41</f>
        <v>47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7.0851629275255998E-2</v>
      </c>
      <c r="V42">
        <f>W41-C42</f>
        <v>210.22779197484394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210.22779197484394</v>
      </c>
    </row>
    <row r="44" spans="3:24" x14ac:dyDescent="0.25">
      <c r="U44">
        <f>SUM(U39:U42)</f>
        <v>4.3361355277251903</v>
      </c>
    </row>
    <row r="49" spans="6:7" x14ac:dyDescent="0.25">
      <c r="G49" t="s">
        <v>91</v>
      </c>
    </row>
    <row r="50" spans="6:7" x14ac:dyDescent="0.25">
      <c r="F50">
        <f>(1.02+0.98*2.7^(-(3/(F29/D29))))</f>
        <v>1.0200030837624758</v>
      </c>
      <c r="G50">
        <f>1.2*M8*F50</f>
        <v>1.5615190999729944</v>
      </c>
    </row>
    <row r="51" spans="6:7" x14ac:dyDescent="0.25">
      <c r="G51">
        <f>1.2*I8*F50</f>
        <v>0.81267521821025657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BDFC7-D039-4F15-B917-A2AFC7958A4A}">
  <dimension ref="A1:AC51"/>
  <sheetViews>
    <sheetView workbookViewId="0">
      <selection activeCell="B14" sqref="B14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34.238346863217281</v>
      </c>
      <c r="D2" s="5">
        <f>K2</f>
        <v>30.0070347669438</v>
      </c>
      <c r="E2" s="5">
        <f>(F2*G2)/(H2^2)</f>
        <v>1.6377478924714486E-2</v>
      </c>
      <c r="F2" s="5">
        <v>19.579999999999998</v>
      </c>
      <c r="G2" s="5">
        <f>(I2^2)*J2</f>
        <v>0.21412842720770728</v>
      </c>
      <c r="H2" s="5">
        <v>16</v>
      </c>
      <c r="I2" s="5">
        <f>I8</f>
        <v>1.0347183848944292</v>
      </c>
      <c r="J2" s="5">
        <v>0.2</v>
      </c>
      <c r="K2" s="5">
        <f>L2+(M2-N2)*(O2/P2)^2</f>
        <v>30.0070347669438</v>
      </c>
      <c r="L2" s="5">
        <v>30</v>
      </c>
      <c r="M2" s="5">
        <v>70</v>
      </c>
      <c r="N2" s="5">
        <f>25</f>
        <v>25</v>
      </c>
      <c r="O2" s="5">
        <f>1</f>
        <v>1</v>
      </c>
      <c r="P2" s="5">
        <f>Q2</f>
        <v>79.98</v>
      </c>
      <c r="Q2" s="6">
        <f>86*0.93</f>
        <v>79.98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1.0163999873107941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1.0347183848944292</v>
      </c>
      <c r="J8" t="s">
        <v>47</v>
      </c>
      <c r="K8">
        <f>0.865*M8</f>
        <v>1.5925918774950294</v>
      </c>
      <c r="L8" t="s">
        <v>47</v>
      </c>
      <c r="M8">
        <f>0.4/((1.73*SQRT(D29^2+F29^2)))*1000</f>
        <v>1.8411466791850051</v>
      </c>
      <c r="P8" t="s">
        <v>78</v>
      </c>
      <c r="Q8">
        <f>1.73*400/SQRT((2*L32+L33)^2+(2*F29+J29))</f>
        <v>0.71077025772087954</v>
      </c>
      <c r="R8" t="s">
        <v>99</v>
      </c>
      <c r="S8">
        <f>0.865*U8</f>
        <v>1.4716464187051583</v>
      </c>
      <c r="T8" t="s">
        <v>100</v>
      </c>
      <c r="U8">
        <f>400/(1.73*(SQRT(N32^2+F29^2)))</f>
        <v>1.7013253395435357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153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9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147</v>
      </c>
      <c r="B19" s="10" t="s">
        <v>140</v>
      </c>
      <c r="C19" t="s">
        <v>24</v>
      </c>
      <c r="D19">
        <f>N19*W19</f>
        <v>54.519999999999996</v>
      </c>
      <c r="E19" t="s">
        <v>30</v>
      </c>
      <c r="F19">
        <f>P19*Y19</f>
        <v>3.1960000000000002</v>
      </c>
      <c r="G19" t="s">
        <v>44</v>
      </c>
      <c r="H19">
        <f t="shared" si="4"/>
        <v>245.33999999999997</v>
      </c>
      <c r="I19" t="s">
        <v>39</v>
      </c>
      <c r="J19">
        <f t="shared" si="5"/>
        <v>14.382000000000001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47</v>
      </c>
      <c r="X19" t="s">
        <v>101</v>
      </c>
      <c r="Y19">
        <f>W19</f>
        <v>47</v>
      </c>
      <c r="Z19" t="s">
        <v>102</v>
      </c>
      <c r="AA19">
        <f>W19</f>
        <v>47</v>
      </c>
      <c r="AB19" t="s">
        <v>103</v>
      </c>
      <c r="AC19">
        <f t="shared" si="7"/>
        <v>47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118.89624999999998</v>
      </c>
      <c r="E29" t="s">
        <v>49</v>
      </c>
      <c r="F29">
        <f>SUM(F9:F28)</f>
        <v>40.427499999999995</v>
      </c>
      <c r="G29" t="s">
        <v>50</v>
      </c>
      <c r="H29">
        <f>SUM(H9:H28)</f>
        <v>413.31012500000003</v>
      </c>
      <c r="I29" t="s">
        <v>51</v>
      </c>
      <c r="J29">
        <f>SUM(J9:J28)</f>
        <v>71.897750000000002</v>
      </c>
    </row>
    <row r="30" spans="1:29" x14ac:dyDescent="0.25">
      <c r="C30" t="s">
        <v>70</v>
      </c>
      <c r="K30" t="s">
        <v>73</v>
      </c>
      <c r="L30">
        <f>(SQRT((2*D29+H29)^2+(2*F29+J29)^2))/3</f>
        <v>222.9270012344482</v>
      </c>
      <c r="M30" t="s">
        <v>74</v>
      </c>
      <c r="N30">
        <f>SQRT(D29^2+F29^2)</f>
        <v>125.58145173676124</v>
      </c>
    </row>
    <row r="31" spans="1:29" x14ac:dyDescent="0.25">
      <c r="C31" t="s">
        <v>75</v>
      </c>
      <c r="D31">
        <f>SQRT((400^2/(3*L31^2*I8^2))-F29^2)-D29</f>
        <v>107.47019689514661</v>
      </c>
      <c r="E31" t="s">
        <v>77</v>
      </c>
      <c r="F31">
        <f>SQRT((400^2/(3*M8^2*N31^2))-F29^2)-D29</f>
        <v>10.853616313287716</v>
      </c>
      <c r="K31" t="s">
        <v>71</v>
      </c>
      <c r="L31">
        <f>0.6-0.0025*L30+0.114*L30^0.5-0.13*L30^0.33</f>
        <v>0.9706156310778935</v>
      </c>
      <c r="M31" t="s">
        <v>72</v>
      </c>
      <c r="N31">
        <f>0.6-0.0025*N30+0.114*N30^0.5-0.13*N30^0.33</f>
        <v>0.92296335278129737</v>
      </c>
    </row>
    <row r="32" spans="1:29" x14ac:dyDescent="0.25">
      <c r="H32" t="s">
        <v>47</v>
      </c>
      <c r="K32" t="s">
        <v>75</v>
      </c>
      <c r="L32">
        <f>D31+D29</f>
        <v>226.36644689514659</v>
      </c>
      <c r="M32" t="s">
        <v>77</v>
      </c>
      <c r="N32">
        <f>D29+F31</f>
        <v>129.7498663132877</v>
      </c>
    </row>
    <row r="33" spans="3:24" x14ac:dyDescent="0.25">
      <c r="K33" t="s">
        <v>76</v>
      </c>
      <c r="L33">
        <f>D31+H29</f>
        <v>520.7803218951467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1.1599999999999999</v>
      </c>
      <c r="O41" t="s">
        <v>30</v>
      </c>
      <c r="P41">
        <f t="shared" si="11"/>
        <v>6.8000000000000005E-2</v>
      </c>
      <c r="Q41" t="s">
        <v>57</v>
      </c>
      <c r="R41">
        <f t="shared" si="12"/>
        <v>47</v>
      </c>
      <c r="U41">
        <f t="shared" ref="U41:U43" si="16">(C41/V40)*100</f>
        <v>0.16096282383856103</v>
      </c>
      <c r="V41">
        <f t="shared" ref="V41" si="17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0.14905542399999996</v>
      </c>
      <c r="D42">
        <v>1.4</v>
      </c>
      <c r="E42">
        <f t="shared" si="13"/>
        <v>1.1599999999999999</v>
      </c>
      <c r="F42">
        <v>0.96</v>
      </c>
      <c r="G42">
        <f t="shared" si="14"/>
        <v>6.8000000000000005E-2</v>
      </c>
      <c r="H42">
        <f t="shared" ref="H42:H43" si="18">(1-(F42^2))^0.5</f>
        <v>0.28000000000000003</v>
      </c>
      <c r="I42">
        <f>R41</f>
        <v>47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6.993953650483585E-2</v>
      </c>
      <c r="V42">
        <f>W41-C42</f>
        <v>212.97135035634682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212.97135035634682</v>
      </c>
    </row>
    <row r="44" spans="3:24" x14ac:dyDescent="0.25">
      <c r="U44">
        <f>SUM(U39:U42)</f>
        <v>3.0527378200142725</v>
      </c>
    </row>
    <row r="49" spans="6:7" x14ac:dyDescent="0.25">
      <c r="G49" t="s">
        <v>91</v>
      </c>
    </row>
    <row r="50" spans="6:7" x14ac:dyDescent="0.25">
      <c r="F50">
        <f>(1.02+0.98*2.7^(-(3/(F29/D29))))</f>
        <v>1.0201532274150094</v>
      </c>
      <c r="G50">
        <f>1.2*M8*F50</f>
        <v>2.2539020722980116</v>
      </c>
    </row>
    <row r="51" spans="6:7" x14ac:dyDescent="0.25">
      <c r="G51">
        <f>1.2*I8*F50</f>
        <v>1.2666855597788373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FA28C-9097-4EE4-88FB-889A91168E13}">
  <dimension ref="A1:AC51"/>
  <sheetViews>
    <sheetView workbookViewId="0">
      <selection activeCell="B15" sqref="B15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42.238599462482412</v>
      </c>
      <c r="D2" s="5">
        <f>K2</f>
        <v>30.0070347669438</v>
      </c>
      <c r="E2" s="5">
        <f>(F2*G2)/(H2^2)</f>
        <v>4.6633110201238025E-2</v>
      </c>
      <c r="F2" s="5">
        <v>19.579999999999998</v>
      </c>
      <c r="G2" s="5">
        <f>(I2^2)*J2</f>
        <v>0.60970767168115092</v>
      </c>
      <c r="H2" s="5">
        <v>16</v>
      </c>
      <c r="I2" s="5">
        <f>I8</f>
        <v>1.7460064027390489</v>
      </c>
      <c r="J2" s="5">
        <v>0.2</v>
      </c>
      <c r="K2" s="5">
        <f>L2+(M2-N2)*(O2/P2)^2</f>
        <v>30.0070347669438</v>
      </c>
      <c r="L2" s="5">
        <v>30</v>
      </c>
      <c r="M2" s="5">
        <v>70</v>
      </c>
      <c r="N2" s="5">
        <f>25</f>
        <v>25</v>
      </c>
      <c r="O2" s="5">
        <f>1</f>
        <v>1</v>
      </c>
      <c r="P2" s="5">
        <f>Q2</f>
        <v>79.98</v>
      </c>
      <c r="Q2" s="6">
        <f>86*0.93</f>
        <v>79.98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1.0474078728379919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1.7460064027390489</v>
      </c>
      <c r="J8" t="s">
        <v>47</v>
      </c>
      <c r="K8">
        <f>0.865*M8</f>
        <v>2.3554409989243164</v>
      </c>
      <c r="L8" t="s">
        <v>47</v>
      </c>
      <c r="M8">
        <f>0.4/((1.73*SQRT(D29^2+F29^2)))*1000</f>
        <v>2.7230531779471865</v>
      </c>
      <c r="P8" t="s">
        <v>78</v>
      </c>
      <c r="Q8">
        <f>1.73*400/SQRT((2*L32+L33)^2+(2*F29+J29))</f>
        <v>1.2441487680158136</v>
      </c>
      <c r="R8" t="s">
        <v>99</v>
      </c>
      <c r="S8">
        <f>0.865*U8</f>
        <v>2.0639430783385087</v>
      </c>
      <c r="T8" t="s">
        <v>100</v>
      </c>
      <c r="U8">
        <f>400/(1.73*(SQRT(N32^2+F29^2)))</f>
        <v>2.3860613622410507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152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9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147</v>
      </c>
      <c r="B19" s="10" t="s">
        <v>140</v>
      </c>
      <c r="C19" t="s">
        <v>24</v>
      </c>
      <c r="D19">
        <f>N19*W19</f>
        <v>11.6</v>
      </c>
      <c r="E19" t="s">
        <v>30</v>
      </c>
      <c r="F19">
        <f>P19*Y19</f>
        <v>0.68</v>
      </c>
      <c r="G19" t="s">
        <v>44</v>
      </c>
      <c r="H19">
        <f t="shared" si="4"/>
        <v>52.199999999999996</v>
      </c>
      <c r="I19" t="s">
        <v>39</v>
      </c>
      <c r="J19">
        <f t="shared" si="5"/>
        <v>3.0600000000000005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10</v>
      </c>
      <c r="X19" t="s">
        <v>101</v>
      </c>
      <c r="Y19">
        <f>W19</f>
        <v>10</v>
      </c>
      <c r="Z19" t="s">
        <v>102</v>
      </c>
      <c r="AA19">
        <f>W19</f>
        <v>10</v>
      </c>
      <c r="AB19" t="s">
        <v>103</v>
      </c>
      <c r="AC19">
        <f t="shared" si="7"/>
        <v>10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75.976250000000007</v>
      </c>
      <c r="E29" t="s">
        <v>49</v>
      </c>
      <c r="F29">
        <f>SUM(F9:F28)</f>
        <v>37.911499999999997</v>
      </c>
      <c r="G29" t="s">
        <v>50</v>
      </c>
      <c r="H29">
        <f>SUM(H9:H28)</f>
        <v>220.17012500000001</v>
      </c>
      <c r="I29" t="s">
        <v>51</v>
      </c>
      <c r="J29">
        <f>SUM(J9:J28)</f>
        <v>60.575749999999999</v>
      </c>
    </row>
    <row r="30" spans="1:29" x14ac:dyDescent="0.25">
      <c r="C30" t="s">
        <v>70</v>
      </c>
      <c r="K30" t="s">
        <v>73</v>
      </c>
      <c r="L30">
        <f>(SQRT((2*D29+H29)^2+(2*F29+J29)^2))/3</f>
        <v>132.11100847328404</v>
      </c>
      <c r="M30" t="s">
        <v>74</v>
      </c>
      <c r="N30">
        <f>SQRT(D29^2+F29^2)</f>
        <v>84.909789755436918</v>
      </c>
    </row>
    <row r="31" spans="1:29" x14ac:dyDescent="0.25">
      <c r="C31" t="s">
        <v>75</v>
      </c>
      <c r="D31">
        <f>SQRT((400^2/(3*L31^2*I8^2))-F29^2)-D29</f>
        <v>61.319442192458226</v>
      </c>
      <c r="E31" t="s">
        <v>77</v>
      </c>
      <c r="F31">
        <f>SQRT((400^2/(3*M8^2*N31^2))-F29^2)-D29</f>
        <v>13.201638786131468</v>
      </c>
      <c r="K31" t="s">
        <v>71</v>
      </c>
      <c r="L31">
        <f>0.6-0.0025*L30+0.114*L30^0.5-0.13*L30^0.33</f>
        <v>0.92862517769880615</v>
      </c>
      <c r="M31" t="s">
        <v>72</v>
      </c>
      <c r="N31">
        <f>0.6-0.0025*N30+0.114*N30^0.5-0.13*N30^0.33</f>
        <v>0.87520736026838941</v>
      </c>
    </row>
    <row r="32" spans="1:29" x14ac:dyDescent="0.25">
      <c r="H32" t="s">
        <v>47</v>
      </c>
      <c r="K32" t="s">
        <v>75</v>
      </c>
      <c r="L32">
        <f>D31+D29</f>
        <v>137.29569219245823</v>
      </c>
      <c r="M32" t="s">
        <v>77</v>
      </c>
      <c r="N32">
        <f>D29+F31</f>
        <v>89.177888786131476</v>
      </c>
    </row>
    <row r="33" spans="3:24" x14ac:dyDescent="0.25">
      <c r="K33" t="s">
        <v>76</v>
      </c>
      <c r="L33">
        <f>D31+H29</f>
        <v>281.48956719245825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1.1599999999999999</v>
      </c>
      <c r="O41" t="s">
        <v>30</v>
      </c>
      <c r="P41">
        <f t="shared" si="11"/>
        <v>6.8000000000000005E-2</v>
      </c>
      <c r="Q41" t="s">
        <v>57</v>
      </c>
      <c r="R41">
        <f t="shared" si="12"/>
        <v>10</v>
      </c>
      <c r="U41">
        <f t="shared" ref="U41:U43" si="16">(C41/V40)*100</f>
        <v>0.16096282383856103</v>
      </c>
      <c r="V41">
        <f t="shared" ref="V41" si="17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3.171392E-2</v>
      </c>
      <c r="D42">
        <v>1.4</v>
      </c>
      <c r="E42">
        <f t="shared" si="13"/>
        <v>1.1599999999999999</v>
      </c>
      <c r="F42">
        <v>0.96</v>
      </c>
      <c r="G42">
        <f t="shared" si="14"/>
        <v>6.8000000000000005E-2</v>
      </c>
      <c r="H42">
        <f t="shared" ref="H42:H43" si="18">(1-(F42^2))^0.5</f>
        <v>0.28000000000000003</v>
      </c>
      <c r="I42">
        <f>R41</f>
        <v>10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1.4880752447837419E-2</v>
      </c>
      <c r="V42">
        <f>W41-C42</f>
        <v>213.08869186034684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213.08869186034684</v>
      </c>
    </row>
    <row r="44" spans="3:24" x14ac:dyDescent="0.25">
      <c r="U44">
        <f>SUM(U39:U42)</f>
        <v>2.9976790359572743</v>
      </c>
    </row>
    <row r="49" spans="6:7" x14ac:dyDescent="0.25">
      <c r="G49" t="s">
        <v>91</v>
      </c>
    </row>
    <row r="50" spans="6:7" x14ac:dyDescent="0.25">
      <c r="F50">
        <f>(1.02+0.98*2.7^(-(3/(F29/D29))))</f>
        <v>1.0224992653824547</v>
      </c>
      <c r="G50">
        <f>1.2*M8*F50</f>
        <v>3.3411838488580283</v>
      </c>
    </row>
    <row r="51" spans="6:7" x14ac:dyDescent="0.25">
      <c r="G51">
        <f>1.2*I8*F50</f>
        <v>2.1423483169844877</v>
      </c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8AD4D-A3E0-49C1-879F-B3F0623B8A56}">
  <dimension ref="A1:AC51"/>
  <sheetViews>
    <sheetView workbookViewId="0">
      <selection activeCell="B17" sqref="B17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81.481639436009743</v>
      </c>
      <c r="D2" s="5">
        <f>K2</f>
        <v>30.071370557361231</v>
      </c>
      <c r="E2" s="5">
        <f>(F2*G2)/(H2^2)</f>
        <v>0.18289681957675744</v>
      </c>
      <c r="F2" s="5">
        <v>19.579999999999998</v>
      </c>
      <c r="G2" s="5">
        <f>(I2^2)*J2</f>
        <v>5.838126263303034E-2</v>
      </c>
      <c r="H2" s="5">
        <v>2.5</v>
      </c>
      <c r="I2" s="5">
        <f>I8</f>
        <v>0.54028354885666441</v>
      </c>
      <c r="J2" s="5">
        <v>0.2</v>
      </c>
      <c r="K2" s="5">
        <f>L2+(M2-N2)*(O2/P2)^2</f>
        <v>30.071370557361231</v>
      </c>
      <c r="L2" s="5">
        <v>30</v>
      </c>
      <c r="M2" s="5">
        <v>70</v>
      </c>
      <c r="N2" s="5">
        <f>25</f>
        <v>25</v>
      </c>
      <c r="O2" s="5">
        <f>1</f>
        <v>1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1.1992095007191881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0.54028354885666441</v>
      </c>
      <c r="J8" t="s">
        <v>47</v>
      </c>
      <c r="K8">
        <f>0.865*M8</f>
        <v>0.9194509042055985</v>
      </c>
      <c r="L8" t="s">
        <v>47</v>
      </c>
      <c r="M8">
        <f>0.4/((1.73*SQRT(D29^2+F29^2)))*1000</f>
        <v>1.062949022203004</v>
      </c>
      <c r="P8" t="s">
        <v>78</v>
      </c>
      <c r="Q8">
        <f>1.73*400/SQRT((2*L32+L33)^2+(2*F29+J29))</f>
        <v>0.34520136926729311</v>
      </c>
      <c r="R8" t="s">
        <v>99</v>
      </c>
      <c r="S8">
        <f>0.865*U8</f>
        <v>0.89256769386654133</v>
      </c>
      <c r="T8" t="s">
        <v>100</v>
      </c>
      <c r="U8">
        <f>400/(1.73*(SQRT(N32^2+F29^2)))</f>
        <v>1.031870166319701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1.05</f>
        <v>1.05</v>
      </c>
      <c r="E12" t="s">
        <v>94</v>
      </c>
      <c r="F12">
        <v>0.17</v>
      </c>
      <c r="G12" t="s">
        <v>93</v>
      </c>
      <c r="H12">
        <f>D12</f>
        <v>1.05</v>
      </c>
      <c r="I12" t="s">
        <v>94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94</v>
      </c>
      <c r="F13">
        <v>0.17</v>
      </c>
      <c r="G13" t="s">
        <v>93</v>
      </c>
      <c r="H13">
        <f>D13</f>
        <v>1.05</v>
      </c>
      <c r="I13" t="s">
        <v>94</v>
      </c>
      <c r="J13">
        <f>F13</f>
        <v>0.17</v>
      </c>
    </row>
    <row r="14" spans="2:29" x14ac:dyDescent="0.25">
      <c r="B14" t="s">
        <v>151</v>
      </c>
      <c r="C14" t="s">
        <v>109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104</v>
      </c>
      <c r="C16" t="s">
        <v>21</v>
      </c>
      <c r="D16">
        <f>N16*W16/2</f>
        <v>9.1590000000000007</v>
      </c>
      <c r="E16" t="s">
        <v>27</v>
      </c>
      <c r="F16">
        <f>P16*Y16/2</f>
        <v>2.2364999999999999</v>
      </c>
      <c r="G16" t="s">
        <v>33</v>
      </c>
      <c r="H16">
        <f>R16*AA16/2</f>
        <v>41.215499999999999</v>
      </c>
      <c r="I16" t="s">
        <v>34</v>
      </c>
      <c r="J16">
        <f>T16*AC16/2</f>
        <v>10.064249999999999</v>
      </c>
      <c r="M16" t="s">
        <v>21</v>
      </c>
      <c r="N16">
        <v>0.25800000000000001</v>
      </c>
      <c r="O16" t="s">
        <v>27</v>
      </c>
      <c r="P16">
        <v>6.3E-2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9" si="1">4.5*P16</f>
        <v>0.28349999999999997</v>
      </c>
      <c r="V16" t="s">
        <v>54</v>
      </c>
      <c r="W16">
        <v>71</v>
      </c>
      <c r="X16" t="s">
        <v>60</v>
      </c>
      <c r="Y16">
        <f>W16</f>
        <v>71</v>
      </c>
      <c r="Z16" t="s">
        <v>63</v>
      </c>
      <c r="AA16">
        <f>W16</f>
        <v>71</v>
      </c>
      <c r="AB16" t="s">
        <v>66</v>
      </c>
      <c r="AC16">
        <f>Y16</f>
        <v>71</v>
      </c>
    </row>
    <row r="17" spans="1:29" ht="34.5" x14ac:dyDescent="0.25">
      <c r="A17" s="11" t="s">
        <v>105</v>
      </c>
      <c r="B17" s="10" t="s">
        <v>95</v>
      </c>
      <c r="C17" t="s">
        <v>22</v>
      </c>
      <c r="D17">
        <f t="shared" ref="D17:D21" si="2">N17*W17</f>
        <v>73.125</v>
      </c>
      <c r="E17" t="s">
        <v>28</v>
      </c>
      <c r="F17">
        <f t="shared" ref="F17:F21" si="3">P17*Y17</f>
        <v>5.1000000000000005</v>
      </c>
      <c r="G17" t="s">
        <v>42</v>
      </c>
      <c r="H17">
        <f t="shared" ref="H17:H21" si="4">R17*AA17</f>
        <v>329.0625</v>
      </c>
      <c r="I17" t="s">
        <v>37</v>
      </c>
      <c r="J17">
        <f t="shared" ref="J17:J21" si="5">T17*AC17</f>
        <v>22.950000000000003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75</v>
      </c>
      <c r="X17" t="s">
        <v>61</v>
      </c>
      <c r="Y17">
        <f>W17</f>
        <v>75</v>
      </c>
      <c r="Z17" t="s">
        <v>64</v>
      </c>
      <c r="AA17">
        <f t="shared" ref="AA17" si="6">W17</f>
        <v>75</v>
      </c>
      <c r="AB17" t="s">
        <v>67</v>
      </c>
      <c r="AC17">
        <f t="shared" ref="AC17:AC19" si="7">Y17</f>
        <v>75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34.5" x14ac:dyDescent="0.25">
      <c r="A19" s="11" t="s">
        <v>146</v>
      </c>
      <c r="B19" s="10" t="s">
        <v>140</v>
      </c>
      <c r="C19" t="s">
        <v>24</v>
      </c>
      <c r="D19">
        <f>N19*W19</f>
        <v>54.519999999999996</v>
      </c>
      <c r="E19" t="s">
        <v>30</v>
      </c>
      <c r="F19">
        <f>P19*Y19</f>
        <v>3.1960000000000002</v>
      </c>
      <c r="G19" t="s">
        <v>44</v>
      </c>
      <c r="H19">
        <f t="shared" si="4"/>
        <v>245.33999999999997</v>
      </c>
      <c r="I19" t="s">
        <v>39</v>
      </c>
      <c r="J19">
        <f t="shared" si="5"/>
        <v>14.382000000000001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47</v>
      </c>
      <c r="X19" t="s">
        <v>101</v>
      </c>
      <c r="Y19">
        <f>W19</f>
        <v>47</v>
      </c>
      <c r="Z19" t="s">
        <v>102</v>
      </c>
      <c r="AA19">
        <f>W19</f>
        <v>47</v>
      </c>
      <c r="AB19" t="s">
        <v>103</v>
      </c>
      <c r="AC19">
        <f t="shared" si="7"/>
        <v>47</v>
      </c>
    </row>
    <row r="20" spans="1:29" ht="34.5" x14ac:dyDescent="0.25">
      <c r="A20" s="11" t="s">
        <v>148</v>
      </c>
      <c r="B20" s="10" t="s">
        <v>144</v>
      </c>
      <c r="C20" t="s">
        <v>25</v>
      </c>
      <c r="D20">
        <f>N20*W20</f>
        <v>37</v>
      </c>
      <c r="E20" t="s">
        <v>31</v>
      </c>
      <c r="F20">
        <f>P20*Y20</f>
        <v>0.52500000000000002</v>
      </c>
      <c r="G20" t="s">
        <v>45</v>
      </c>
      <c r="H20">
        <f t="shared" si="4"/>
        <v>166.50000000000003</v>
      </c>
      <c r="I20" t="s">
        <v>40</v>
      </c>
      <c r="J20">
        <f t="shared" si="5"/>
        <v>2.3624999999999998</v>
      </c>
      <c r="M20" t="s">
        <v>25</v>
      </c>
      <c r="N20">
        <v>7.4</v>
      </c>
      <c r="O20" t="s">
        <v>31</v>
      </c>
      <c r="P20">
        <v>0.105</v>
      </c>
      <c r="Q20" t="s">
        <v>45</v>
      </c>
      <c r="R20">
        <f>4.5*N20</f>
        <v>33.300000000000004</v>
      </c>
      <c r="S20" t="s">
        <v>40</v>
      </c>
      <c r="T20">
        <f t="shared" ref="T20" si="8">4.5*P20</f>
        <v>0.47249999999999998</v>
      </c>
      <c r="V20" t="s">
        <v>58</v>
      </c>
      <c r="W20">
        <v>5</v>
      </c>
      <c r="X20" t="s">
        <v>118</v>
      </c>
      <c r="Y20">
        <f>W20</f>
        <v>5</v>
      </c>
      <c r="Z20" t="s">
        <v>119</v>
      </c>
      <c r="AA20">
        <f>W20</f>
        <v>5</v>
      </c>
      <c r="AB20" t="s">
        <v>120</v>
      </c>
      <c r="AC20">
        <f t="shared" ref="AC20" si="9">Y20</f>
        <v>5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81</v>
      </c>
      <c r="H26">
        <f t="shared" si="10"/>
        <v>0</v>
      </c>
      <c r="J26">
        <f t="shared" si="11"/>
        <v>0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213.42400000000004</v>
      </c>
      <c r="E29" t="s">
        <v>49</v>
      </c>
      <c r="F29">
        <f>SUM(F9:F28)</f>
        <v>42.019500000000001</v>
      </c>
      <c r="G29" t="s">
        <v>50</v>
      </c>
      <c r="H29">
        <f>SUM(H9:H28)</f>
        <v>843.23499999999979</v>
      </c>
      <c r="I29" t="s">
        <v>51</v>
      </c>
      <c r="J29">
        <f>SUM(J9:J28)</f>
        <v>81.371750000000006</v>
      </c>
    </row>
    <row r="30" spans="1:29" x14ac:dyDescent="0.25">
      <c r="C30" t="s">
        <v>70</v>
      </c>
      <c r="K30" t="s">
        <v>73</v>
      </c>
      <c r="L30">
        <f>(SQRT((2*D29+H29)^2+(2*F29+J29)^2))/3</f>
        <v>426.93631363530898</v>
      </c>
      <c r="M30" t="s">
        <v>74</v>
      </c>
      <c r="N30">
        <f>SQRT(D29^2+F29^2)</f>
        <v>217.52113036725885</v>
      </c>
    </row>
    <row r="31" spans="1:29" x14ac:dyDescent="0.25">
      <c r="C31" t="s">
        <v>75</v>
      </c>
      <c r="D31">
        <f>SQRT((400^2/(3*L31^2*I8^2))-F29^2)-D29</f>
        <v>244.83426166921384</v>
      </c>
      <c r="E31" t="s">
        <v>77</v>
      </c>
      <c r="F31">
        <f>SQRT((400^2/(3*M8^2*N31^2))-F29^2)-D29</f>
        <v>6.6735007708583112</v>
      </c>
      <c r="K31" t="s">
        <v>71</v>
      </c>
      <c r="L31">
        <f>0.6-0.0025*L30+0.114*L30^0.5-0.13*L30^0.33</f>
        <v>0.92885778139511066</v>
      </c>
      <c r="M31" t="s">
        <v>72</v>
      </c>
      <c r="N31">
        <f>0.6-0.0025*N30+0.114*N30^0.5-0.13*N30^0.33</f>
        <v>0.96961225338122303</v>
      </c>
    </row>
    <row r="32" spans="1:29" x14ac:dyDescent="0.25">
      <c r="H32" t="s">
        <v>47</v>
      </c>
      <c r="K32" t="s">
        <v>75</v>
      </c>
      <c r="L32">
        <f>D31+D29</f>
        <v>458.25826166921388</v>
      </c>
      <c r="M32" t="s">
        <v>77</v>
      </c>
      <c r="N32">
        <f>D29+F31</f>
        <v>220.09750077085835</v>
      </c>
    </row>
    <row r="33" spans="3:24" x14ac:dyDescent="0.25">
      <c r="K33" t="s">
        <v>76</v>
      </c>
      <c r="L33">
        <f>D31+H29</f>
        <v>1088.0692616692136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2">N16</f>
        <v>0.25800000000000001</v>
      </c>
      <c r="O38" t="s">
        <v>27</v>
      </c>
      <c r="P38">
        <f t="shared" ref="P38:P43" si="13">P16</f>
        <v>6.3E-2</v>
      </c>
      <c r="Q38" t="s">
        <v>54</v>
      </c>
      <c r="R38">
        <f t="shared" ref="R38:R43" si="14">W16</f>
        <v>71</v>
      </c>
      <c r="U38" t="s">
        <v>89</v>
      </c>
      <c r="V38" t="s">
        <v>88</v>
      </c>
    </row>
    <row r="39" spans="3:24" x14ac:dyDescent="0.25">
      <c r="C39">
        <f>(2*D39*((E39*F39+G39*H39)*I39)/1000)</f>
        <v>4.7094300000000002</v>
      </c>
      <c r="D39">
        <v>125</v>
      </c>
      <c r="E39">
        <f>N38</f>
        <v>0.25800000000000001</v>
      </c>
      <c r="F39">
        <v>0.96</v>
      </c>
      <c r="G39">
        <f>P38</f>
        <v>6.3E-2</v>
      </c>
      <c r="H39">
        <f>(1-(F39^2))^0.5</f>
        <v>0.28000000000000003</v>
      </c>
      <c r="I39">
        <f>R38</f>
        <v>71</v>
      </c>
      <c r="M39" t="s">
        <v>22</v>
      </c>
      <c r="N39">
        <f t="shared" si="12"/>
        <v>0.97499999999999998</v>
      </c>
      <c r="O39" t="s">
        <v>28</v>
      </c>
      <c r="P39">
        <f t="shared" si="13"/>
        <v>6.8000000000000005E-2</v>
      </c>
      <c r="Q39" t="s">
        <v>55</v>
      </c>
      <c r="R39">
        <f t="shared" si="14"/>
        <v>75</v>
      </c>
      <c r="U39">
        <f>(C39/380)*100</f>
        <v>1.2393236842105264</v>
      </c>
      <c r="V39">
        <f>380-C39</f>
        <v>375.29057</v>
      </c>
    </row>
    <row r="40" spans="3:24" x14ac:dyDescent="0.25">
      <c r="C40">
        <f>(2*D40*((E40*F40+G40*H40)*I40)/1000)</f>
        <v>10.744200000000001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75</v>
      </c>
      <c r="M40" t="s">
        <v>23</v>
      </c>
      <c r="N40">
        <f t="shared" si="12"/>
        <v>3.07</v>
      </c>
      <c r="O40" t="s">
        <v>29</v>
      </c>
      <c r="P40">
        <f t="shared" si="13"/>
        <v>8.8999999999999996E-2</v>
      </c>
      <c r="Q40" t="s">
        <v>56</v>
      </c>
      <c r="R40">
        <f t="shared" si="14"/>
        <v>2</v>
      </c>
      <c r="U40">
        <f>(C40/V39)*100</f>
        <v>2.8629016710971453</v>
      </c>
      <c r="V40">
        <f>V39-C40</f>
        <v>364.54637000000002</v>
      </c>
      <c r="X40">
        <f>U39+U40</f>
        <v>4.102225355307672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5">N40</f>
        <v>3.07</v>
      </c>
      <c r="F41">
        <v>0.96</v>
      </c>
      <c r="G41">
        <f t="shared" ref="G41:G43" si="16">P40</f>
        <v>8.8999999999999996E-2</v>
      </c>
      <c r="H41">
        <f>(1-(F41^2))^0.5</f>
        <v>0.28000000000000003</v>
      </c>
      <c r="I41">
        <f t="shared" ref="I41:I43" si="17">R40</f>
        <v>2</v>
      </c>
      <c r="M41" t="s">
        <v>24</v>
      </c>
      <c r="N41">
        <f t="shared" si="12"/>
        <v>1.1599999999999999</v>
      </c>
      <c r="O41" t="s">
        <v>30</v>
      </c>
      <c r="P41">
        <f t="shared" si="13"/>
        <v>6.8000000000000005E-2</v>
      </c>
      <c r="Q41" t="s">
        <v>57</v>
      </c>
      <c r="R41">
        <f t="shared" si="14"/>
        <v>47</v>
      </c>
      <c r="U41">
        <f t="shared" ref="U41:U43" si="18">(C41/V40)*100</f>
        <v>0.16305854314226192</v>
      </c>
      <c r="V41">
        <f t="shared" ref="V41" si="19">V40-C41</f>
        <v>363.95194600000002</v>
      </c>
      <c r="W41">
        <f>V41/1.73</f>
        <v>210.37684739884395</v>
      </c>
      <c r="X41">
        <f>X40+U41</f>
        <v>4.2652838984499342</v>
      </c>
    </row>
    <row r="42" spans="3:24" x14ac:dyDescent="0.25">
      <c r="C42">
        <f>(2*D42*((E42*F42+G42*H42)*I42)/1000)</f>
        <v>0.14905542399999996</v>
      </c>
      <c r="D42">
        <v>1.4</v>
      </c>
      <c r="E42">
        <f t="shared" si="15"/>
        <v>1.1599999999999999</v>
      </c>
      <c r="F42">
        <v>0.96</v>
      </c>
      <c r="G42">
        <f t="shared" si="16"/>
        <v>6.8000000000000005E-2</v>
      </c>
      <c r="H42">
        <f t="shared" ref="H42:H43" si="20">(1-(F42^2))^0.5</f>
        <v>0.28000000000000003</v>
      </c>
      <c r="I42">
        <f>R41</f>
        <v>47</v>
      </c>
      <c r="M42" t="s">
        <v>25</v>
      </c>
      <c r="N42">
        <f t="shared" si="12"/>
        <v>7.4</v>
      </c>
      <c r="O42" t="s">
        <v>31</v>
      </c>
      <c r="P42">
        <f t="shared" si="13"/>
        <v>0.105</v>
      </c>
      <c r="Q42" t="s">
        <v>58</v>
      </c>
      <c r="R42">
        <f t="shared" si="14"/>
        <v>5</v>
      </c>
      <c r="U42">
        <f>(C42/W41)*100</f>
        <v>7.0851629275255998E-2</v>
      </c>
      <c r="V42">
        <f>W41-C42</f>
        <v>210.22779197484394</v>
      </c>
    </row>
    <row r="43" spans="3:24" x14ac:dyDescent="0.25">
      <c r="C43">
        <f t="shared" ref="C43" si="21">(2*D43*((E43*F43+G43*H43)*I43)/1000)</f>
        <v>4.99338E-2</v>
      </c>
      <c r="D43">
        <v>0.7</v>
      </c>
      <c r="E43">
        <f t="shared" si="15"/>
        <v>7.4</v>
      </c>
      <c r="F43">
        <v>0.96</v>
      </c>
      <c r="G43">
        <f t="shared" si="16"/>
        <v>0.105</v>
      </c>
      <c r="H43">
        <f t="shared" si="20"/>
        <v>0.28000000000000003</v>
      </c>
      <c r="I43">
        <f t="shared" si="17"/>
        <v>5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2.3752235387590963E-2</v>
      </c>
      <c r="V43">
        <f>V42-C43</f>
        <v>210.17785817484395</v>
      </c>
    </row>
    <row r="44" spans="3:24" x14ac:dyDescent="0.25">
      <c r="U44">
        <f>SUM(U39:U42)</f>
        <v>4.3361355277251903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1.0200002620125337</v>
      </c>
      <c r="G50">
        <f>1.2*M8*F50</f>
        <v>1.3010499373836366</v>
      </c>
    </row>
    <row r="51" spans="6:7" x14ac:dyDescent="0.25">
      <c r="G51">
        <f>1.2*I8*F50</f>
        <v>0.66130723367383104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52D0B-8E7C-4964-AFF9-1790E50F2B35}">
  <dimension ref="A1:AC51"/>
  <sheetViews>
    <sheetView workbookViewId="0">
      <selection activeCell="K23" sqref="K23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143.28030650920348</v>
      </c>
      <c r="D2" s="5">
        <f>K2</f>
        <v>30.071370557361231</v>
      </c>
      <c r="E2" s="5">
        <f>(F2*G2)/(H2^2)</f>
        <v>0.36619229245740537</v>
      </c>
      <c r="F2" s="5">
        <v>19.579999999999998</v>
      </c>
      <c r="G2" s="5">
        <f>(I2^2)*J2</f>
        <v>0.11688977670371725</v>
      </c>
      <c r="H2" s="5">
        <v>2.5</v>
      </c>
      <c r="I2" s="5">
        <f>I8</f>
        <v>0.7644925660322579</v>
      </c>
      <c r="J2" s="5">
        <v>0.2</v>
      </c>
      <c r="K2" s="5">
        <f>L2+(M2-N2)*(O2/P2)^2</f>
        <v>30.071370557361231</v>
      </c>
      <c r="L2" s="5">
        <v>30</v>
      </c>
      <c r="M2" s="5">
        <v>70</v>
      </c>
      <c r="N2" s="5">
        <f>25</f>
        <v>25</v>
      </c>
      <c r="O2" s="5">
        <f>1</f>
        <v>1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1.4386729752600722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0.7644925660322579</v>
      </c>
      <c r="J8" t="s">
        <v>47</v>
      </c>
      <c r="K8">
        <f>0.865*M8</f>
        <v>1.2408068153396288</v>
      </c>
      <c r="L8" t="s">
        <v>47</v>
      </c>
      <c r="M8">
        <f>0.4/((1.73*SQRT(D29^2+F29^2)))*1000</f>
        <v>1.4344587460573743</v>
      </c>
      <c r="P8" t="s">
        <v>78</v>
      </c>
      <c r="Q8">
        <f>1.73*400/SQRT((2*L32+L33)^2+(2*F29+J29))</f>
        <v>0.51269004796107287</v>
      </c>
      <c r="R8" t="s">
        <v>99</v>
      </c>
      <c r="S8">
        <f>0.865*U8</f>
        <v>1.1786295745091271</v>
      </c>
      <c r="T8" t="s">
        <v>100</v>
      </c>
      <c r="U8">
        <f>400/(1.73*(SQRT(N32^2+F29^2)))</f>
        <v>1.3625775427851181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150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19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9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147</v>
      </c>
      <c r="B19" s="10" t="s">
        <v>140</v>
      </c>
      <c r="C19" t="s">
        <v>24</v>
      </c>
      <c r="D19">
        <f>N19*W19</f>
        <v>54.519999999999996</v>
      </c>
      <c r="E19" t="s">
        <v>30</v>
      </c>
      <c r="F19">
        <f>P19*Y19</f>
        <v>3.1960000000000002</v>
      </c>
      <c r="G19" t="s">
        <v>44</v>
      </c>
      <c r="H19">
        <f t="shared" si="4"/>
        <v>245.33999999999997</v>
      </c>
      <c r="I19" t="s">
        <v>39</v>
      </c>
      <c r="J19">
        <f t="shared" si="5"/>
        <v>14.382000000000001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47</v>
      </c>
      <c r="X19" t="s">
        <v>101</v>
      </c>
      <c r="Y19">
        <f>W19</f>
        <v>47</v>
      </c>
      <c r="Z19" t="s">
        <v>102</v>
      </c>
      <c r="AA19">
        <f>W19</f>
        <v>47</v>
      </c>
      <c r="AB19" t="s">
        <v>103</v>
      </c>
      <c r="AC19">
        <f t="shared" si="7"/>
        <v>47</v>
      </c>
    </row>
    <row r="20" spans="1:29" ht="34.5" x14ac:dyDescent="0.25">
      <c r="A20" s="11" t="s">
        <v>148</v>
      </c>
      <c r="B20" s="10" t="s">
        <v>144</v>
      </c>
      <c r="C20" t="s">
        <v>25</v>
      </c>
      <c r="D20">
        <f>N20*W20</f>
        <v>37</v>
      </c>
      <c r="E20" t="s">
        <v>31</v>
      </c>
      <c r="F20">
        <f>P20*Y20</f>
        <v>0.52500000000000002</v>
      </c>
      <c r="G20" t="s">
        <v>45</v>
      </c>
      <c r="H20">
        <f t="shared" si="4"/>
        <v>166.50000000000003</v>
      </c>
      <c r="I20" t="s">
        <v>40</v>
      </c>
      <c r="J20">
        <f t="shared" si="5"/>
        <v>2.3624999999999998</v>
      </c>
      <c r="M20" t="s">
        <v>25</v>
      </c>
      <c r="N20">
        <v>7.4</v>
      </c>
      <c r="O20" t="s">
        <v>31</v>
      </c>
      <c r="P20">
        <v>0.105</v>
      </c>
      <c r="Q20" t="s">
        <v>45</v>
      </c>
      <c r="R20">
        <f>4.5*N20</f>
        <v>33.300000000000004</v>
      </c>
      <c r="S20" t="s">
        <v>40</v>
      </c>
      <c r="T20">
        <f t="shared" ref="T20" si="8">4.5*P20</f>
        <v>0.47249999999999998</v>
      </c>
      <c r="V20" t="s">
        <v>58</v>
      </c>
      <c r="W20">
        <v>5</v>
      </c>
      <c r="X20" t="s">
        <v>118</v>
      </c>
      <c r="Y20">
        <f>W20</f>
        <v>5</v>
      </c>
      <c r="Z20" t="s">
        <v>119</v>
      </c>
      <c r="AA20">
        <f>W20</f>
        <v>5</v>
      </c>
      <c r="AB20" t="s">
        <v>120</v>
      </c>
      <c r="AC20">
        <f t="shared" ref="AC20" si="9">Y20</f>
        <v>5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81</v>
      </c>
      <c r="H26">
        <f t="shared" si="10"/>
        <v>0</v>
      </c>
      <c r="J26">
        <f t="shared" si="11"/>
        <v>0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155.89625000000004</v>
      </c>
      <c r="E29" t="s">
        <v>49</v>
      </c>
      <c r="F29">
        <f>SUM(F9:F28)</f>
        <v>40.952500000000001</v>
      </c>
      <c r="G29" t="s">
        <v>50</v>
      </c>
      <c r="H29">
        <f>SUM(H9:H28)</f>
        <v>579.81012499999986</v>
      </c>
      <c r="I29" t="s">
        <v>51</v>
      </c>
      <c r="J29">
        <f>SUM(J9:J28)</f>
        <v>74.260249999999999</v>
      </c>
    </row>
    <row r="30" spans="1:29" x14ac:dyDescent="0.25">
      <c r="C30" t="s">
        <v>70</v>
      </c>
      <c r="K30" t="s">
        <v>73</v>
      </c>
      <c r="L30">
        <f>(SQRT((2*D29+H29)^2+(2*F29+J29)^2))/3</f>
        <v>301.72519252062114</v>
      </c>
      <c r="M30" t="s">
        <v>74</v>
      </c>
      <c r="N30">
        <f>SQRT(D29^2+F29^2)</f>
        <v>161.18544605612664</v>
      </c>
    </row>
    <row r="31" spans="1:29" x14ac:dyDescent="0.25">
      <c r="C31" t="s">
        <v>75</v>
      </c>
      <c r="D31">
        <f>SQRT((400^2/(3*L31^2*I8^2))-F29^2)-D29</f>
        <v>152.69430241327214</v>
      </c>
      <c r="E31" t="s">
        <v>77</v>
      </c>
      <c r="F31">
        <f>SQRT((400^2/(3*M8^2*N31^2))-F29^2)-D29</f>
        <v>8.7764952183251808</v>
      </c>
      <c r="K31" t="s">
        <v>71</v>
      </c>
      <c r="L31">
        <f>0.6-0.0025*L30+0.114*L30^0.5-0.13*L30^0.33</f>
        <v>0.97040376949854401</v>
      </c>
      <c r="M31" t="s">
        <v>72</v>
      </c>
      <c r="N31">
        <f>0.6-0.0025*N30+0.114*N30^0.5-0.13*N30^0.33</f>
        <v>0.94876496656039933</v>
      </c>
    </row>
    <row r="32" spans="1:29" x14ac:dyDescent="0.25">
      <c r="H32" t="s">
        <v>47</v>
      </c>
      <c r="K32" t="s">
        <v>75</v>
      </c>
      <c r="L32">
        <f>D31+D29</f>
        <v>308.59055241327218</v>
      </c>
      <c r="M32" t="s">
        <v>77</v>
      </c>
      <c r="N32">
        <f>D29+F31</f>
        <v>164.67274521832522</v>
      </c>
    </row>
    <row r="33" spans="3:24" x14ac:dyDescent="0.25">
      <c r="K33" t="s">
        <v>76</v>
      </c>
      <c r="L33">
        <f>D31+H29</f>
        <v>732.50442741327197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2">N16</f>
        <v>0.2235</v>
      </c>
      <c r="O38" t="s">
        <v>27</v>
      </c>
      <c r="P38">
        <f t="shared" ref="P38:P43" si="13">P16</f>
        <v>6.0999999999999999E-2</v>
      </c>
      <c r="Q38" t="s">
        <v>54</v>
      </c>
      <c r="R38">
        <f t="shared" ref="R38:R43" si="14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2"/>
        <v>0.97499999999999998</v>
      </c>
      <c r="O39" t="s">
        <v>28</v>
      </c>
      <c r="P39">
        <f t="shared" si="13"/>
        <v>6.8000000000000005E-2</v>
      </c>
      <c r="Q39" t="s">
        <v>55</v>
      </c>
      <c r="R39">
        <f t="shared" si="14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2"/>
        <v>3.07</v>
      </c>
      <c r="O40" t="s">
        <v>29</v>
      </c>
      <c r="P40">
        <f t="shared" si="13"/>
        <v>8.8999999999999996E-2</v>
      </c>
      <c r="Q40" t="s">
        <v>56</v>
      </c>
      <c r="R40">
        <f t="shared" si="14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5">N40</f>
        <v>3.07</v>
      </c>
      <c r="F41">
        <v>0.96</v>
      </c>
      <c r="G41">
        <f t="shared" ref="G41:G43" si="16">P40</f>
        <v>8.8999999999999996E-2</v>
      </c>
      <c r="H41">
        <f>(1-(F41^2))^0.5</f>
        <v>0.28000000000000003</v>
      </c>
      <c r="I41">
        <f t="shared" ref="I41:I43" si="17">R40</f>
        <v>2</v>
      </c>
      <c r="M41" t="s">
        <v>24</v>
      </c>
      <c r="N41">
        <f t="shared" si="12"/>
        <v>1.1599999999999999</v>
      </c>
      <c r="O41" t="s">
        <v>30</v>
      </c>
      <c r="P41">
        <f t="shared" si="13"/>
        <v>6.8000000000000005E-2</v>
      </c>
      <c r="Q41" t="s">
        <v>57</v>
      </c>
      <c r="R41">
        <f t="shared" si="14"/>
        <v>47</v>
      </c>
      <c r="U41">
        <f t="shared" ref="U41:U43" si="18">(C41/V40)*100</f>
        <v>0.16096282383856103</v>
      </c>
      <c r="V41">
        <f t="shared" ref="V41" si="19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0.14905542399999996</v>
      </c>
      <c r="D42">
        <v>1.4</v>
      </c>
      <c r="E42">
        <f t="shared" si="15"/>
        <v>1.1599999999999999</v>
      </c>
      <c r="F42">
        <v>0.96</v>
      </c>
      <c r="G42">
        <f t="shared" si="16"/>
        <v>6.8000000000000005E-2</v>
      </c>
      <c r="H42">
        <f t="shared" ref="H42:H43" si="20">(1-(F42^2))^0.5</f>
        <v>0.28000000000000003</v>
      </c>
      <c r="I42">
        <f>R41</f>
        <v>47</v>
      </c>
      <c r="M42" t="s">
        <v>25</v>
      </c>
      <c r="N42">
        <f t="shared" si="12"/>
        <v>7.4</v>
      </c>
      <c r="O42" t="s">
        <v>31</v>
      </c>
      <c r="P42">
        <f t="shared" si="13"/>
        <v>0.105</v>
      </c>
      <c r="Q42" t="s">
        <v>58</v>
      </c>
      <c r="R42">
        <f t="shared" si="14"/>
        <v>5</v>
      </c>
      <c r="U42">
        <f>(C42/W41)*100</f>
        <v>6.993953650483585E-2</v>
      </c>
      <c r="V42">
        <f>W41-C42</f>
        <v>212.97135035634682</v>
      </c>
    </row>
    <row r="43" spans="3:24" x14ac:dyDescent="0.25">
      <c r="C43">
        <f t="shared" ref="C43" si="21">(2*D43*((E43*F43+G43*H43)*I43)/1000)</f>
        <v>4.99338E-2</v>
      </c>
      <c r="D43">
        <v>0.7</v>
      </c>
      <c r="E43">
        <f t="shared" si="15"/>
        <v>7.4</v>
      </c>
      <c r="F43">
        <v>0.96</v>
      </c>
      <c r="G43">
        <f t="shared" si="16"/>
        <v>0.105</v>
      </c>
      <c r="H43">
        <f t="shared" si="20"/>
        <v>0.28000000000000003</v>
      </c>
      <c r="I43">
        <f t="shared" si="17"/>
        <v>5</v>
      </c>
      <c r="M43" t="s">
        <v>26</v>
      </c>
      <c r="N43">
        <f t="shared" si="12"/>
        <v>0</v>
      </c>
      <c r="O43" t="s">
        <v>32</v>
      </c>
      <c r="P43">
        <f t="shared" si="13"/>
        <v>0</v>
      </c>
      <c r="Q43" t="s">
        <v>59</v>
      </c>
      <c r="R43">
        <f t="shared" si="14"/>
        <v>0</v>
      </c>
      <c r="U43">
        <f t="shared" si="18"/>
        <v>2.3446252238364468E-2</v>
      </c>
      <c r="V43">
        <f>V42-C43</f>
        <v>212.92141655634683</v>
      </c>
    </row>
    <row r="44" spans="3:24" x14ac:dyDescent="0.25">
      <c r="U44">
        <f>SUM(U39:U42)</f>
        <v>3.0527378200142725</v>
      </c>
    </row>
    <row r="49" spans="6:7" x14ac:dyDescent="0.25">
      <c r="G49" t="s">
        <v>91</v>
      </c>
    </row>
    <row r="50" spans="6:7" x14ac:dyDescent="0.25">
      <c r="F50">
        <f>(1.02+0.98*2.7^(-(3/(F29/D29))))</f>
        <v>1.0200116127189756</v>
      </c>
      <c r="G50">
        <f>1.2*M8*F50</f>
        <v>1.7557974947337862</v>
      </c>
    </row>
    <row r="51" spans="6:7" x14ac:dyDescent="0.25">
      <c r="G51">
        <f>1.2*I8*F50</f>
        <v>0.93574955422827755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67ABD-263D-4D65-8DB0-632ACE1B2B00}">
  <dimension ref="A1:AC51"/>
  <sheetViews>
    <sheetView workbookViewId="0">
      <selection activeCell="B14" sqref="B14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143.28030650920348</v>
      </c>
      <c r="D2" s="5">
        <f>K2</f>
        <v>30.071370557361231</v>
      </c>
      <c r="E2" s="5">
        <f>(F2*G2)/(H2^2)</f>
        <v>0.36619229245740537</v>
      </c>
      <c r="F2" s="5">
        <v>19.579999999999998</v>
      </c>
      <c r="G2" s="5">
        <f>(I2^2)*J2</f>
        <v>0.11688977670371725</v>
      </c>
      <c r="H2" s="5">
        <v>2.5</v>
      </c>
      <c r="I2" s="5">
        <f>I8</f>
        <v>0.7644925660322579</v>
      </c>
      <c r="J2" s="5">
        <v>0.2</v>
      </c>
      <c r="K2" s="5">
        <f>L2+(M2-N2)*(O2/P2)^2</f>
        <v>30.071370557361231</v>
      </c>
      <c r="L2" s="5">
        <v>30</v>
      </c>
      <c r="M2" s="5">
        <v>70</v>
      </c>
      <c r="N2" s="5">
        <f>25</f>
        <v>25</v>
      </c>
      <c r="O2" s="5">
        <f>1</f>
        <v>1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1.4386729752600722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0.7644925660322579</v>
      </c>
      <c r="J8" t="s">
        <v>47</v>
      </c>
      <c r="K8">
        <f>0.865*M8</f>
        <v>1.2408068153396288</v>
      </c>
      <c r="L8" t="s">
        <v>47</v>
      </c>
      <c r="M8">
        <f>0.4/((1.73*SQRT(D29^2+F29^2)))*1000</f>
        <v>1.4344587460573743</v>
      </c>
      <c r="P8" t="s">
        <v>78</v>
      </c>
      <c r="Q8">
        <f>1.73*400/SQRT((2*L32+L33)^2+(2*F29+J29))</f>
        <v>0.51269004796107287</v>
      </c>
      <c r="R8" t="s">
        <v>99</v>
      </c>
      <c r="S8">
        <f>0.865*U8</f>
        <v>1.1786295745091271</v>
      </c>
      <c r="T8" t="s">
        <v>100</v>
      </c>
      <c r="U8">
        <f>400/(1.73*(SQRT(N32^2+F29^2)))</f>
        <v>1.3625775427851181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1.7</f>
        <v>1.7</v>
      </c>
      <c r="E12" t="s">
        <v>94</v>
      </c>
      <c r="F12">
        <v>0.5</v>
      </c>
      <c r="G12" t="s">
        <v>93</v>
      </c>
      <c r="H12">
        <f>D12</f>
        <v>1.7</v>
      </c>
      <c r="I12" t="s">
        <v>94</v>
      </c>
      <c r="J12">
        <f>F12</f>
        <v>0.5</v>
      </c>
    </row>
    <row r="13" spans="2:29" x14ac:dyDescent="0.25">
      <c r="C13" t="s">
        <v>111</v>
      </c>
      <c r="D13">
        <f>1.7</f>
        <v>1.7</v>
      </c>
      <c r="E13" t="s">
        <v>94</v>
      </c>
      <c r="F13">
        <v>0.5</v>
      </c>
      <c r="G13" t="s">
        <v>93</v>
      </c>
      <c r="H13">
        <f>D13</f>
        <v>1.7</v>
      </c>
      <c r="I13" t="s">
        <v>94</v>
      </c>
      <c r="J13">
        <f>F13</f>
        <v>0.5</v>
      </c>
    </row>
    <row r="14" spans="2:29" x14ac:dyDescent="0.25">
      <c r="B14" t="s">
        <v>149</v>
      </c>
      <c r="C14" t="s">
        <v>112</v>
      </c>
      <c r="D14">
        <f>2.9</f>
        <v>2.9</v>
      </c>
      <c r="E14" t="s">
        <v>94</v>
      </c>
      <c r="F14">
        <v>1.2</v>
      </c>
      <c r="G14" t="s">
        <v>93</v>
      </c>
      <c r="H14">
        <f>D14</f>
        <v>2.9</v>
      </c>
      <c r="I14" t="s">
        <v>94</v>
      </c>
      <c r="J14">
        <f>F14</f>
        <v>1.2</v>
      </c>
    </row>
    <row r="16" spans="2:29" x14ac:dyDescent="0.25">
      <c r="B16" s="10" t="s">
        <v>113</v>
      </c>
      <c r="C16" t="s">
        <v>21</v>
      </c>
      <c r="D16">
        <f>N16*W16/2</f>
        <v>19.556250000000002</v>
      </c>
      <c r="E16" t="s">
        <v>27</v>
      </c>
      <c r="F16">
        <f>P16*Y16/2</f>
        <v>5.3374999999999995</v>
      </c>
      <c r="G16" t="s">
        <v>33</v>
      </c>
      <c r="H16">
        <f>R16*AA16/2</f>
        <v>88.003124999999997</v>
      </c>
      <c r="I16" t="s">
        <v>34</v>
      </c>
      <c r="J16">
        <f>T16*AC16/2</f>
        <v>24.018749999999997</v>
      </c>
      <c r="M16" t="s">
        <v>21</v>
      </c>
      <c r="N16">
        <f>0.447/2</f>
        <v>0.2235</v>
      </c>
      <c r="O16" t="s">
        <v>27</v>
      </c>
      <c r="P16">
        <v>6.0999999999999999E-2</v>
      </c>
      <c r="Q16" t="s">
        <v>33</v>
      </c>
      <c r="R16">
        <f t="shared" ref="R16:R17" si="0">4.5*N16</f>
        <v>1.0057499999999999</v>
      </c>
      <c r="S16" t="s">
        <v>34</v>
      </c>
      <c r="T16">
        <f t="shared" ref="T16:T20" si="1">4.5*P16</f>
        <v>0.27449999999999997</v>
      </c>
      <c r="V16" t="s">
        <v>54</v>
      </c>
      <c r="W16">
        <v>175</v>
      </c>
      <c r="X16" t="s">
        <v>60</v>
      </c>
      <c r="Y16">
        <f>W16</f>
        <v>175</v>
      </c>
      <c r="Z16" t="s">
        <v>63</v>
      </c>
      <c r="AA16">
        <f>W16</f>
        <v>175</v>
      </c>
      <c r="AB16" t="s">
        <v>66</v>
      </c>
      <c r="AC16">
        <f>Y16</f>
        <v>175</v>
      </c>
    </row>
    <row r="17" spans="1:29" ht="34.5" x14ac:dyDescent="0.25">
      <c r="A17" s="11" t="s">
        <v>114</v>
      </c>
      <c r="B17" s="10" t="s">
        <v>95</v>
      </c>
      <c r="C17" t="s">
        <v>22</v>
      </c>
      <c r="D17">
        <f t="shared" ref="D17:D21" si="2">N17*W17</f>
        <v>3.9</v>
      </c>
      <c r="E17" t="s">
        <v>28</v>
      </c>
      <c r="F17">
        <f t="shared" ref="F17:F21" si="3">P17*Y17</f>
        <v>0.27200000000000002</v>
      </c>
      <c r="G17" t="s">
        <v>42</v>
      </c>
      <c r="H17">
        <f t="shared" ref="H17:H21" si="4">R17*AA17</f>
        <v>17.55</v>
      </c>
      <c r="I17" t="s">
        <v>37</v>
      </c>
      <c r="J17">
        <f t="shared" ref="J17:J21" si="5">T17*AC17</f>
        <v>1.2240000000000002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20" si="7">Y17</f>
        <v>4</v>
      </c>
    </row>
    <row r="18" spans="1:29" ht="34.5" x14ac:dyDescent="0.25">
      <c r="A18" s="11" t="s">
        <v>106</v>
      </c>
      <c r="B18" s="10" t="s">
        <v>98</v>
      </c>
      <c r="C18" t="s">
        <v>23</v>
      </c>
      <c r="D18">
        <f>N18*W18</f>
        <v>6.14</v>
      </c>
      <c r="E18" t="s">
        <v>29</v>
      </c>
      <c r="F18">
        <f t="shared" si="3"/>
        <v>0.17799999999999999</v>
      </c>
      <c r="G18" t="s">
        <v>43</v>
      </c>
      <c r="H18">
        <f t="shared" si="4"/>
        <v>27.63</v>
      </c>
      <c r="I18" t="s">
        <v>38</v>
      </c>
      <c r="J18">
        <f t="shared" si="5"/>
        <v>0.80099999999999993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ht="45.75" x14ac:dyDescent="0.25">
      <c r="A19" s="11" t="s">
        <v>147</v>
      </c>
      <c r="B19" s="10" t="s">
        <v>140</v>
      </c>
      <c r="C19" t="s">
        <v>24</v>
      </c>
      <c r="D19">
        <f>N19*W19</f>
        <v>54.519999999999996</v>
      </c>
      <c r="E19" t="s">
        <v>30</v>
      </c>
      <c r="F19">
        <f>P19*Y19</f>
        <v>3.1960000000000002</v>
      </c>
      <c r="G19" t="s">
        <v>44</v>
      </c>
      <c r="H19">
        <f t="shared" si="4"/>
        <v>245.33999999999997</v>
      </c>
      <c r="I19" t="s">
        <v>39</v>
      </c>
      <c r="J19">
        <f t="shared" si="5"/>
        <v>14.382000000000001</v>
      </c>
      <c r="M19" t="s">
        <v>24</v>
      </c>
      <c r="N19">
        <v>1.1599999999999999</v>
      </c>
      <c r="O19" t="s">
        <v>30</v>
      </c>
      <c r="P19">
        <v>6.8000000000000005E-2</v>
      </c>
      <c r="Q19" t="s">
        <v>44</v>
      </c>
      <c r="R19">
        <f>4.5*N19</f>
        <v>5.22</v>
      </c>
      <c r="S19" t="s">
        <v>39</v>
      </c>
      <c r="T19">
        <f t="shared" si="1"/>
        <v>0.30600000000000005</v>
      </c>
      <c r="V19" t="s">
        <v>57</v>
      </c>
      <c r="W19">
        <v>47</v>
      </c>
      <c r="X19" t="s">
        <v>101</v>
      </c>
      <c r="Y19">
        <f>W19</f>
        <v>47</v>
      </c>
      <c r="Z19" t="s">
        <v>102</v>
      </c>
      <c r="AA19">
        <f>W19</f>
        <v>47</v>
      </c>
      <c r="AB19" t="s">
        <v>103</v>
      </c>
      <c r="AC19">
        <f t="shared" si="7"/>
        <v>47</v>
      </c>
    </row>
    <row r="20" spans="1:29" ht="34.5" x14ac:dyDescent="0.25">
      <c r="A20" s="11" t="s">
        <v>148</v>
      </c>
      <c r="B20" s="10" t="s">
        <v>144</v>
      </c>
      <c r="C20" t="s">
        <v>25</v>
      </c>
      <c r="D20">
        <f>N20*W20</f>
        <v>37</v>
      </c>
      <c r="E20" t="s">
        <v>31</v>
      </c>
      <c r="F20">
        <f>P20*Y20</f>
        <v>0.52500000000000002</v>
      </c>
      <c r="G20" t="s">
        <v>45</v>
      </c>
      <c r="H20">
        <f t="shared" si="4"/>
        <v>166.50000000000003</v>
      </c>
      <c r="I20" t="s">
        <v>40</v>
      </c>
      <c r="J20">
        <f t="shared" si="5"/>
        <v>2.3624999999999998</v>
      </c>
      <c r="M20" t="s">
        <v>25</v>
      </c>
      <c r="N20">
        <v>7.4</v>
      </c>
      <c r="O20" t="s">
        <v>31</v>
      </c>
      <c r="P20">
        <v>0.105</v>
      </c>
      <c r="Q20" t="s">
        <v>45</v>
      </c>
      <c r="R20">
        <f>4.5*N20</f>
        <v>33.300000000000004</v>
      </c>
      <c r="S20" t="s">
        <v>40</v>
      </c>
      <c r="T20">
        <f t="shared" si="1"/>
        <v>0.47249999999999998</v>
      </c>
      <c r="V20" t="s">
        <v>58</v>
      </c>
      <c r="W20">
        <v>5</v>
      </c>
      <c r="X20" t="s">
        <v>118</v>
      </c>
      <c r="Y20">
        <f>W20</f>
        <v>5</v>
      </c>
      <c r="Z20" t="s">
        <v>119</v>
      </c>
      <c r="AA20">
        <f>W20</f>
        <v>5</v>
      </c>
      <c r="AB20" t="s">
        <v>120</v>
      </c>
      <c r="AC20">
        <f t="shared" si="7"/>
        <v>5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96</v>
      </c>
      <c r="D22">
        <v>8.8000000000000007</v>
      </c>
      <c r="E22" t="s">
        <v>36</v>
      </c>
      <c r="F22">
        <v>4.5</v>
      </c>
      <c r="G22" t="s">
        <v>35</v>
      </c>
      <c r="H22">
        <f>D22</f>
        <v>8.8000000000000007</v>
      </c>
      <c r="I22" t="s">
        <v>36</v>
      </c>
      <c r="J22">
        <f>F22</f>
        <v>4.5</v>
      </c>
    </row>
    <row r="23" spans="1:29" x14ac:dyDescent="0.25">
      <c r="C23" t="s">
        <v>97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94</v>
      </c>
      <c r="F24">
        <v>4.5</v>
      </c>
      <c r="G24" t="s">
        <v>93</v>
      </c>
      <c r="H24">
        <f>D24</f>
        <v>8.8000000000000007</v>
      </c>
      <c r="I24" t="s">
        <v>94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155.89625000000004</v>
      </c>
      <c r="E29" t="s">
        <v>49</v>
      </c>
      <c r="F29">
        <f>SUM(F9:F28)</f>
        <v>40.952500000000001</v>
      </c>
      <c r="G29" t="s">
        <v>50</v>
      </c>
      <c r="H29">
        <f>SUM(H9:H28)</f>
        <v>579.81012499999986</v>
      </c>
      <c r="I29" t="s">
        <v>51</v>
      </c>
      <c r="J29">
        <f>SUM(J9:J28)</f>
        <v>74.260249999999999</v>
      </c>
    </row>
    <row r="30" spans="1:29" x14ac:dyDescent="0.25">
      <c r="C30" t="s">
        <v>70</v>
      </c>
      <c r="K30" t="s">
        <v>73</v>
      </c>
      <c r="L30">
        <f>(SQRT((2*D29+H29)^2+(2*F29+J29)^2))/3</f>
        <v>301.72519252062114</v>
      </c>
      <c r="M30" t="s">
        <v>74</v>
      </c>
      <c r="N30">
        <f>SQRT(D29^2+F29^2)</f>
        <v>161.18544605612664</v>
      </c>
    </row>
    <row r="31" spans="1:29" x14ac:dyDescent="0.25">
      <c r="C31" t="s">
        <v>75</v>
      </c>
      <c r="D31">
        <f>SQRT((400^2/(3*L31^2*I8^2))-F29^2)-D29</f>
        <v>152.69430241327214</v>
      </c>
      <c r="E31" t="s">
        <v>77</v>
      </c>
      <c r="F31">
        <f>SQRT((400^2/(3*M8^2*N31^2))-F29^2)-D29</f>
        <v>8.7764952183251808</v>
      </c>
      <c r="K31" t="s">
        <v>71</v>
      </c>
      <c r="L31">
        <f>0.6-0.0025*L30+0.114*L30^0.5-0.13*L30^0.33</f>
        <v>0.97040376949854401</v>
      </c>
      <c r="M31" t="s">
        <v>72</v>
      </c>
      <c r="N31">
        <f>0.6-0.0025*N30+0.114*N30^0.5-0.13*N30^0.33</f>
        <v>0.94876496656039933</v>
      </c>
    </row>
    <row r="32" spans="1:29" x14ac:dyDescent="0.25">
      <c r="H32" t="s">
        <v>47</v>
      </c>
      <c r="K32" t="s">
        <v>75</v>
      </c>
      <c r="L32">
        <f>D31+D29</f>
        <v>308.59055241327218</v>
      </c>
      <c r="M32" t="s">
        <v>77</v>
      </c>
      <c r="N32">
        <f>D29+F31</f>
        <v>164.67274521832522</v>
      </c>
    </row>
    <row r="33" spans="3:24" x14ac:dyDescent="0.25">
      <c r="K33" t="s">
        <v>76</v>
      </c>
      <c r="L33">
        <f>D31+H29</f>
        <v>732.50442741327197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0.2235</v>
      </c>
      <c r="O38" t="s">
        <v>27</v>
      </c>
      <c r="P38">
        <f t="shared" ref="P38:P43" si="11">P16</f>
        <v>6.0999999999999999E-2</v>
      </c>
      <c r="Q38" t="s">
        <v>54</v>
      </c>
      <c r="R38">
        <f t="shared" ref="R38:R43" si="12">W16</f>
        <v>175</v>
      </c>
      <c r="U38" t="s">
        <v>89</v>
      </c>
      <c r="V38" t="s">
        <v>88</v>
      </c>
    </row>
    <row r="39" spans="3:24" x14ac:dyDescent="0.25">
      <c r="C39">
        <f>(2*D39*((E39*F39+G39*H39)*I39)/1000)</f>
        <v>10.13425</v>
      </c>
      <c r="D39">
        <v>125</v>
      </c>
      <c r="E39">
        <f>N38</f>
        <v>0.2235</v>
      </c>
      <c r="F39">
        <v>0.96</v>
      </c>
      <c r="G39">
        <f>P38</f>
        <v>6.0999999999999999E-2</v>
      </c>
      <c r="H39">
        <f>(1-(F39^2))^0.5</f>
        <v>0.28000000000000003</v>
      </c>
      <c r="I39">
        <f>R38</f>
        <v>175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4</v>
      </c>
      <c r="U39">
        <f>(C39/380)*100</f>
        <v>2.6669078947368421</v>
      </c>
      <c r="V39">
        <f>380-C39</f>
        <v>369.86574999999999</v>
      </c>
    </row>
    <row r="40" spans="3:24" x14ac:dyDescent="0.25">
      <c r="C40">
        <f>(2*D40*((E40*F40+G40*H40)*I40)/1000)</f>
        <v>0.57302399999999998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2</v>
      </c>
      <c r="U40">
        <f>(C40/V39)*100</f>
        <v>0.15492756493403348</v>
      </c>
      <c r="V40">
        <f>V39-C40</f>
        <v>369.29272600000002</v>
      </c>
      <c r="X40">
        <f>U39+U40</f>
        <v>2.8218354596708757</v>
      </c>
    </row>
    <row r="41" spans="3:24" x14ac:dyDescent="0.25">
      <c r="C41">
        <f>(2*D41*((E41*F41+G41*H41)*I41)/1000)</f>
        <v>0.59442399999999984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1.1599999999999999</v>
      </c>
      <c r="O41" t="s">
        <v>30</v>
      </c>
      <c r="P41">
        <f t="shared" si="11"/>
        <v>6.8000000000000005E-2</v>
      </c>
      <c r="Q41" t="s">
        <v>57</v>
      </c>
      <c r="R41">
        <f t="shared" si="12"/>
        <v>47</v>
      </c>
      <c r="U41">
        <f t="shared" ref="U41:U43" si="16">(C41/V40)*100</f>
        <v>0.16096282383856103</v>
      </c>
      <c r="V41">
        <f t="shared" ref="V41" si="17">V40-C41</f>
        <v>368.69830200000001</v>
      </c>
      <c r="W41">
        <f>V41/1.73</f>
        <v>213.12040578034683</v>
      </c>
      <c r="X41">
        <f>X40+U41</f>
        <v>2.9827982835094367</v>
      </c>
    </row>
    <row r="42" spans="3:24" x14ac:dyDescent="0.25">
      <c r="C42">
        <f>(2*D42*((E42*F42+G42*H42)*I42)/1000)</f>
        <v>0.14905542399999996</v>
      </c>
      <c r="D42">
        <v>1.4</v>
      </c>
      <c r="E42">
        <f t="shared" si="13"/>
        <v>1.1599999999999999</v>
      </c>
      <c r="F42">
        <v>0.96</v>
      </c>
      <c r="G42">
        <f t="shared" si="14"/>
        <v>6.8000000000000005E-2</v>
      </c>
      <c r="H42">
        <f t="shared" ref="H42:H43" si="18">(1-(F42^2))^0.5</f>
        <v>0.28000000000000003</v>
      </c>
      <c r="I42">
        <f>R41</f>
        <v>47</v>
      </c>
      <c r="M42" t="s">
        <v>25</v>
      </c>
      <c r="N42">
        <f t="shared" si="10"/>
        <v>7.4</v>
      </c>
      <c r="O42" t="s">
        <v>31</v>
      </c>
      <c r="P42">
        <f t="shared" si="11"/>
        <v>0.105</v>
      </c>
      <c r="Q42" t="s">
        <v>58</v>
      </c>
      <c r="R42">
        <f t="shared" si="12"/>
        <v>5</v>
      </c>
      <c r="U42">
        <f>(C42/W41)*100</f>
        <v>6.993953650483585E-2</v>
      </c>
      <c r="V42">
        <f>W41-C42</f>
        <v>212.97135035634682</v>
      </c>
    </row>
    <row r="43" spans="3:24" x14ac:dyDescent="0.25">
      <c r="C43">
        <f t="shared" ref="C43" si="19">(2*D43*((E43*F43+G43*H43)*I43)/1000)</f>
        <v>4.99338E-2</v>
      </c>
      <c r="D43">
        <v>0.7</v>
      </c>
      <c r="E43">
        <f t="shared" si="13"/>
        <v>7.4</v>
      </c>
      <c r="F43">
        <v>0.96</v>
      </c>
      <c r="G43">
        <f t="shared" si="14"/>
        <v>0.105</v>
      </c>
      <c r="H43">
        <f t="shared" si="18"/>
        <v>0.28000000000000003</v>
      </c>
      <c r="I43">
        <f t="shared" si="15"/>
        <v>5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2.3446252238364468E-2</v>
      </c>
      <c r="V43">
        <f>V42-C43</f>
        <v>212.92141655634683</v>
      </c>
    </row>
    <row r="44" spans="3:24" x14ac:dyDescent="0.25">
      <c r="U44">
        <f>SUM(U39:U42)</f>
        <v>3.0527378200142725</v>
      </c>
    </row>
    <row r="49" spans="6:7" x14ac:dyDescent="0.25">
      <c r="G49" t="s">
        <v>91</v>
      </c>
    </row>
    <row r="50" spans="6:7" x14ac:dyDescent="0.25">
      <c r="F50">
        <f>(1.02+0.98*2.7^(-(3/(F29/D29))))</f>
        <v>1.0200116127189756</v>
      </c>
      <c r="G50">
        <f>1.2*M8*F50</f>
        <v>1.7557974947337862</v>
      </c>
    </row>
    <row r="51" spans="6:7" x14ac:dyDescent="0.25">
      <c r="G51">
        <f>1.2*I8*F50</f>
        <v>0.93574955422827755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39</vt:i4>
      </vt:variant>
    </vt:vector>
  </HeadingPairs>
  <TitlesOfParts>
    <vt:vector size="39" baseType="lpstr">
      <vt:lpstr>К1</vt:lpstr>
      <vt:lpstr>К1"</vt:lpstr>
      <vt:lpstr>К1.1</vt:lpstr>
      <vt:lpstr>К2</vt:lpstr>
      <vt:lpstr>К2"</vt:lpstr>
      <vt:lpstr>К2.1</vt:lpstr>
      <vt:lpstr>К3</vt:lpstr>
      <vt:lpstr>К3"</vt:lpstr>
      <vt:lpstr>К3.1</vt:lpstr>
      <vt:lpstr>К4</vt:lpstr>
      <vt:lpstr>К4"</vt:lpstr>
      <vt:lpstr>К4.1</vt:lpstr>
      <vt:lpstr>К5</vt:lpstr>
      <vt:lpstr>К5" </vt:lpstr>
      <vt:lpstr>К5.1</vt:lpstr>
      <vt:lpstr>К6</vt:lpstr>
      <vt:lpstr>К6"</vt:lpstr>
      <vt:lpstr>К6.1</vt:lpstr>
      <vt:lpstr>К7</vt:lpstr>
      <vt:lpstr>К7"</vt:lpstr>
      <vt:lpstr>К7.1</vt:lpstr>
      <vt:lpstr>К8</vt:lpstr>
      <vt:lpstr>К8"</vt:lpstr>
      <vt:lpstr>К8.1</vt:lpstr>
      <vt:lpstr>К9</vt:lpstr>
      <vt:lpstr>К9"</vt:lpstr>
      <vt:lpstr>К9.1</vt:lpstr>
      <vt:lpstr>К10</vt:lpstr>
      <vt:lpstr>К10"</vt:lpstr>
      <vt:lpstr>К10.1</vt:lpstr>
      <vt:lpstr>К11</vt:lpstr>
      <vt:lpstr>К11"</vt:lpstr>
      <vt:lpstr>К11.1</vt:lpstr>
      <vt:lpstr>К12</vt:lpstr>
      <vt:lpstr>К12"</vt:lpstr>
      <vt:lpstr>К12.1</vt:lpstr>
      <vt:lpstr>К13</vt:lpstr>
      <vt:lpstr>К13"</vt:lpstr>
      <vt:lpstr>К13.1</vt:lpstr>
    </vt:vector>
  </TitlesOfParts>
  <Company>knpp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 Андрей Викторович</dc:creator>
  <cp:lastModifiedBy>User</cp:lastModifiedBy>
  <dcterms:created xsi:type="dcterms:W3CDTF">2016-08-31T12:15:31Z</dcterms:created>
  <dcterms:modified xsi:type="dcterms:W3CDTF">2025-02-19T13:15:51Z</dcterms:modified>
</cp:coreProperties>
</file>